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Data\2.Förändra\Förnyelsekurs USB\Sticka\4. Prioritering av projekt\"/>
    </mc:Choice>
  </mc:AlternateContent>
  <xr:revisionPtr revIDLastSave="0" documentId="13_ncr:1_{DEE0C72E-5ACC-46F9-AB82-91F05DAABBE6}" xr6:coauthVersionLast="44" xr6:coauthVersionMax="44" xr10:uidLastSave="{00000000-0000-0000-0000-000000000000}"/>
  <bookViews>
    <workbookView xWindow="30600" yWindow="-2220" windowWidth="29040" windowHeight="15840" xr2:uid="{00000000-000D-0000-FFFF-FFFF00000000}"/>
  </bookViews>
  <sheets>
    <sheet name="Anvisning" sheetId="5" r:id="rId1"/>
    <sheet name="Sannolikhetsledningar" sheetId="1" r:id="rId2"/>
    <sheet name="Konsekvensledningar" sheetId="2" r:id="rId3"/>
    <sheet name="Riskledningar" sheetId="6"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8" i="6" l="1"/>
  <c r="E19" i="6"/>
  <c r="E20" i="6"/>
  <c r="A16" i="6"/>
  <c r="A17" i="6"/>
  <c r="A18" i="6"/>
  <c r="A19" i="6"/>
  <c r="A20" i="6"/>
  <c r="M13" i="2"/>
  <c r="M14" i="2"/>
  <c r="M15" i="2"/>
  <c r="M16" i="2"/>
  <c r="M17" i="2"/>
  <c r="M18" i="2"/>
  <c r="M19" i="2"/>
  <c r="M20" i="2"/>
  <c r="A20" i="2"/>
  <c r="A13" i="2"/>
  <c r="A14" i="2"/>
  <c r="A15" i="2"/>
  <c r="A16" i="2"/>
  <c r="A17" i="2"/>
  <c r="A18" i="2"/>
  <c r="A19" i="2"/>
  <c r="I15" i="1"/>
  <c r="I16" i="1"/>
  <c r="I17" i="1"/>
  <c r="I18" i="1"/>
  <c r="I19" i="1"/>
  <c r="I20" i="1"/>
  <c r="I21" i="1"/>
  <c r="I22" i="1"/>
  <c r="A3" i="2"/>
  <c r="A4" i="2"/>
  <c r="A5" i="2"/>
  <c r="A6" i="2"/>
  <c r="A7" i="2"/>
  <c r="A8" i="2"/>
  <c r="A9" i="2"/>
  <c r="A10" i="2"/>
  <c r="A11" i="2"/>
  <c r="A12" i="2"/>
  <c r="A2" i="2"/>
  <c r="I2" i="1" l="1"/>
  <c r="M3" i="2" l="1"/>
  <c r="M4" i="2"/>
  <c r="M5" i="2"/>
  <c r="M6" i="2"/>
  <c r="M7" i="2"/>
  <c r="M8" i="2"/>
  <c r="M9" i="2"/>
  <c r="M10" i="2"/>
  <c r="M11" i="2"/>
  <c r="M12" i="2"/>
  <c r="M2" i="2"/>
  <c r="B13" i="6" l="1"/>
  <c r="B14" i="6"/>
  <c r="B15" i="6"/>
  <c r="B16" i="6"/>
  <c r="A13" i="6" l="1"/>
  <c r="C13" i="6"/>
  <c r="E13" i="6" s="1"/>
  <c r="A14" i="6"/>
  <c r="C14" i="6"/>
  <c r="E14" i="6" s="1"/>
  <c r="A15" i="6"/>
  <c r="C15" i="6"/>
  <c r="E15" i="6" s="1"/>
  <c r="C16" i="6"/>
  <c r="E16" i="6" s="1"/>
  <c r="E17" i="6"/>
  <c r="I5" i="1"/>
  <c r="B3" i="6" s="1"/>
  <c r="I6" i="1"/>
  <c r="B4" i="6" s="1"/>
  <c r="I7" i="1"/>
  <c r="B5" i="6" s="1"/>
  <c r="I8" i="1"/>
  <c r="B6" i="6" s="1"/>
  <c r="I9" i="1"/>
  <c r="B7" i="6" s="1"/>
  <c r="I10" i="1"/>
  <c r="B8" i="6" s="1"/>
  <c r="I11" i="1"/>
  <c r="B9" i="6" s="1"/>
  <c r="I12" i="1"/>
  <c r="B10" i="6" s="1"/>
  <c r="I13" i="1"/>
  <c r="B11" i="6" s="1"/>
  <c r="I14" i="1"/>
  <c r="B12" i="6" s="1"/>
  <c r="I4" i="1"/>
  <c r="B2" i="6" s="1"/>
  <c r="C3" i="6" l="1"/>
  <c r="E3" i="6" s="1"/>
  <c r="C4" i="6"/>
  <c r="E4" i="6" s="1"/>
  <c r="C5" i="6"/>
  <c r="E5" i="6" s="1"/>
  <c r="C2" i="6"/>
  <c r="E2" i="6" s="1"/>
  <c r="A8" i="6"/>
  <c r="A9" i="6"/>
  <c r="A10" i="6"/>
  <c r="A11" i="6"/>
  <c r="A12" i="6"/>
  <c r="A3" i="6"/>
  <c r="A4" i="6"/>
  <c r="A5" i="6"/>
  <c r="A6" i="6"/>
  <c r="A7" i="6"/>
  <c r="A2" i="6"/>
  <c r="C6" i="6" l="1"/>
  <c r="E6" i="6" s="1"/>
  <c r="C7" i="6"/>
  <c r="E7" i="6" s="1"/>
  <c r="C8" i="6"/>
  <c r="E8" i="6" s="1"/>
  <c r="C9" i="6"/>
  <c r="E9" i="6" s="1"/>
  <c r="C10" i="6"/>
  <c r="E10" i="6" s="1"/>
  <c r="C11" i="6"/>
  <c r="E11" i="6" s="1"/>
  <c r="C12" i="6"/>
  <c r="E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B2" authorId="0" shapeId="0" xr:uid="{00000000-0006-0000-0100-000001000000}">
      <text>
        <r>
          <rPr>
            <b/>
            <sz val="9"/>
            <color indexed="81"/>
            <rFont val="Tahoma"/>
            <family val="2"/>
          </rPr>
          <t>Annika Malm:</t>
        </r>
        <r>
          <rPr>
            <sz val="9"/>
            <color indexed="81"/>
            <rFont val="Tahoma"/>
            <family val="2"/>
          </rPr>
          <t xml:space="preserve">
Justera efter egen erfarenhet</t>
        </r>
      </text>
    </comment>
    <comment ref="C2" authorId="0" shapeId="0" xr:uid="{00000000-0006-0000-0100-000002000000}">
      <text>
        <r>
          <rPr>
            <b/>
            <sz val="9"/>
            <color indexed="81"/>
            <rFont val="Tahoma"/>
            <family val="2"/>
          </rPr>
          <t>Annika Malm:</t>
        </r>
        <r>
          <rPr>
            <sz val="9"/>
            <color indexed="81"/>
            <rFont val="Tahoma"/>
            <family val="2"/>
          </rPr>
          <t xml:space="preserve">
Justera efter egen erfarenhet</t>
        </r>
      </text>
    </comment>
    <comment ref="D2" authorId="0" shapeId="0" xr:uid="{00000000-0006-0000-0100-000003000000}">
      <text>
        <r>
          <rPr>
            <b/>
            <sz val="9"/>
            <color indexed="81"/>
            <rFont val="Tahoma"/>
            <family val="2"/>
          </rPr>
          <t>Annika Malm:</t>
        </r>
        <r>
          <rPr>
            <sz val="9"/>
            <color indexed="81"/>
            <rFont val="Tahoma"/>
            <family val="2"/>
          </rPr>
          <t xml:space="preserve">
Justera efter egen erfarenhet</t>
        </r>
      </text>
    </comment>
    <comment ref="E2" authorId="0" shapeId="0" xr:uid="{00000000-0006-0000-0100-000004000000}">
      <text>
        <r>
          <rPr>
            <b/>
            <sz val="9"/>
            <color indexed="81"/>
            <rFont val="Tahoma"/>
            <family val="2"/>
          </rPr>
          <t>Annika Malm:</t>
        </r>
        <r>
          <rPr>
            <sz val="9"/>
            <color indexed="81"/>
            <rFont val="Tahoma"/>
            <family val="2"/>
          </rPr>
          <t xml:space="preserve">
Justera efter egen erfarenhet</t>
        </r>
      </text>
    </comment>
    <comment ref="F2" authorId="0" shapeId="0" xr:uid="{00000000-0006-0000-0100-000005000000}">
      <text>
        <r>
          <rPr>
            <b/>
            <sz val="9"/>
            <color indexed="81"/>
            <rFont val="Tahoma"/>
            <family val="2"/>
          </rPr>
          <t>Annika Malm:</t>
        </r>
        <r>
          <rPr>
            <sz val="9"/>
            <color indexed="81"/>
            <rFont val="Tahoma"/>
            <family val="2"/>
          </rPr>
          <t xml:space="preserve">
Justera efter egen erfarenhet</t>
        </r>
      </text>
    </comment>
    <comment ref="G2" authorId="0" shapeId="0" xr:uid="{00000000-0006-0000-0100-000006000000}">
      <text>
        <r>
          <rPr>
            <b/>
            <sz val="9"/>
            <color indexed="81"/>
            <rFont val="Tahoma"/>
            <family val="2"/>
          </rPr>
          <t>Annika Malm:</t>
        </r>
        <r>
          <rPr>
            <sz val="9"/>
            <color indexed="81"/>
            <rFont val="Tahoma"/>
            <family val="2"/>
          </rPr>
          <t xml:space="preserve">
Justera efter egen erfarenhet</t>
        </r>
      </text>
    </comment>
    <comment ref="H2" authorId="0" shapeId="0" xr:uid="{00000000-0006-0000-0100-000007000000}">
      <text>
        <r>
          <rPr>
            <b/>
            <sz val="9"/>
            <color indexed="81"/>
            <rFont val="Tahoma"/>
            <family val="2"/>
          </rPr>
          <t>Annika Malm:</t>
        </r>
        <r>
          <rPr>
            <sz val="9"/>
            <color indexed="81"/>
            <rFont val="Tahoma"/>
            <family val="2"/>
          </rPr>
          <t xml:space="preserve">
Justera efter egen erfarenhet</t>
        </r>
      </text>
    </comment>
    <comment ref="I2" authorId="0" shapeId="0" xr:uid="{00000000-0006-0000-0100-000008000000}">
      <text>
        <r>
          <rPr>
            <b/>
            <sz val="9"/>
            <color indexed="81"/>
            <rFont val="Tahoma"/>
            <family val="2"/>
          </rPr>
          <t>Annika Malm:</t>
        </r>
        <r>
          <rPr>
            <sz val="9"/>
            <color indexed="81"/>
            <rFont val="Tahoma"/>
            <family val="2"/>
          </rPr>
          <t xml:space="preserve">
Denna ska alltid bli 100%</t>
        </r>
      </text>
    </comment>
    <comment ref="A3" authorId="0" shapeId="0" xr:uid="{00000000-0006-0000-0100-000009000000}">
      <text>
        <r>
          <rPr>
            <b/>
            <sz val="9"/>
            <color indexed="81"/>
            <rFont val="Tahoma"/>
            <family val="2"/>
          </rPr>
          <t>Annika Malm:</t>
        </r>
        <r>
          <rPr>
            <sz val="9"/>
            <color indexed="81"/>
            <rFont val="Tahoma"/>
            <family val="2"/>
          </rPr>
          <t xml:space="preserve">
En ledning definieras från brunn till brunn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Annika Malm</author>
  </authors>
  <commentList>
    <comment ref="A1" authorId="0" shapeId="0" xr:uid="{00000000-0006-0000-0200-000001000000}">
      <text>
        <r>
          <rPr>
            <b/>
            <sz val="9"/>
            <color indexed="81"/>
            <rFont val="Tahoma"/>
            <family val="2"/>
          </rPr>
          <t>Annika Malm:</t>
        </r>
        <r>
          <rPr>
            <sz val="9"/>
            <color indexed="81"/>
            <rFont val="Tahoma"/>
            <family val="2"/>
          </rPr>
          <t xml:space="preserve">
En ledning definieras från brunn till brunn</t>
        </r>
      </text>
    </comment>
    <comment ref="D1" authorId="0" shapeId="0" xr:uid="{00000000-0006-0000-0200-000002000000}">
      <text>
        <r>
          <rPr>
            <b/>
            <sz val="9"/>
            <color indexed="81"/>
            <rFont val="Tahoma"/>
            <family val="2"/>
          </rPr>
          <t>Annika Malm:</t>
        </r>
        <r>
          <rPr>
            <sz val="9"/>
            <color indexed="81"/>
            <rFont val="Tahoma"/>
            <family val="2"/>
          </rPr>
          <t xml:space="preserve">
Kan sökas ut i databas</t>
        </r>
      </text>
    </comment>
    <comment ref="E1" authorId="0" shapeId="0" xr:uid="{00000000-0006-0000-0200-000003000000}">
      <text>
        <r>
          <rPr>
            <b/>
            <sz val="9"/>
            <color indexed="81"/>
            <rFont val="Tahoma"/>
            <family val="2"/>
          </rPr>
          <t>Annika Malm:</t>
        </r>
        <r>
          <rPr>
            <sz val="9"/>
            <color indexed="81"/>
            <rFont val="Tahoma"/>
            <family val="2"/>
          </rPr>
          <t xml:space="preserve">
Kan antingen söka ut alla ledningar i ett influensområde/ vattenskyddsområde, men det kan bli många så bäst är att kolla manuellt och markera de ledningar som verkligen kan påverka.
Tex bräddar eller nödutlopp, ledningar som ger direktutsläpp om de kollapsar och detta direktutsläpp skulle vara svårupptäckt.</t>
        </r>
      </text>
    </comment>
    <comment ref="F1" authorId="0" shapeId="0" xr:uid="{00000000-0006-0000-0200-000004000000}">
      <text>
        <r>
          <rPr>
            <b/>
            <sz val="9"/>
            <color indexed="81"/>
            <rFont val="Tahoma"/>
            <family val="2"/>
          </rPr>
          <t>Annika Malm:</t>
        </r>
        <r>
          <rPr>
            <sz val="9"/>
            <color indexed="81"/>
            <rFont val="Tahoma"/>
            <family val="2"/>
          </rPr>
          <t xml:space="preserve">
Data över byggnader finns oftast i databasen så att en automatisk utsökning kan ske.</t>
        </r>
      </text>
    </comment>
    <comment ref="G1" authorId="0" shapeId="0" xr:uid="{00000000-0006-0000-0200-000005000000}">
      <text>
        <r>
          <rPr>
            <b/>
            <sz val="9"/>
            <color indexed="81"/>
            <rFont val="Tahoma"/>
            <family val="2"/>
          </rPr>
          <t>Annika Malm:</t>
        </r>
        <r>
          <rPr>
            <sz val="9"/>
            <color indexed="81"/>
            <rFont val="Tahoma"/>
            <family val="2"/>
          </rPr>
          <t xml:space="preserve">
Lägg buffertzoner på vattendrag och gör en automatisk utsökning i databasen om det går, annars manuellt.</t>
        </r>
      </text>
    </comment>
    <comment ref="H1" authorId="0" shapeId="0" xr:uid="{00000000-0006-0000-0200-000006000000}">
      <text>
        <r>
          <rPr>
            <b/>
            <sz val="9"/>
            <color indexed="81"/>
            <rFont val="Tahoma"/>
            <family val="2"/>
          </rPr>
          <t>Annika Malm:</t>
        </r>
        <r>
          <rPr>
            <sz val="9"/>
            <color indexed="81"/>
            <rFont val="Tahoma"/>
            <family val="2"/>
          </rPr>
          <t xml:space="preserve">
Lägg buffertzoner på dessa stråk  (om de är inkodade som streck i kartan) och gör en automatisk utsökning i databasen om det går, annars manuellt.</t>
        </r>
      </text>
    </comment>
    <comment ref="I1" authorId="0" shapeId="0" xr:uid="{00000000-0006-0000-0200-000007000000}">
      <text>
        <r>
          <rPr>
            <b/>
            <sz val="9"/>
            <color indexed="81"/>
            <rFont val="Tahoma"/>
            <family val="2"/>
          </rPr>
          <t>Annika Malm:</t>
        </r>
        <r>
          <rPr>
            <sz val="9"/>
            <color indexed="81"/>
            <rFont val="Tahoma"/>
            <family val="2"/>
          </rPr>
          <t xml:space="preserve">
Bör kunna sökas ut automatiskt.</t>
        </r>
      </text>
    </comment>
    <comment ref="J1" authorId="0" shapeId="0" xr:uid="{00000000-0006-0000-0200-000008000000}">
      <text>
        <r>
          <rPr>
            <b/>
            <sz val="9"/>
            <color indexed="81"/>
            <rFont val="Tahoma"/>
            <family val="2"/>
          </rPr>
          <t>Annika Malm:</t>
        </r>
        <r>
          <rPr>
            <sz val="9"/>
            <color indexed="81"/>
            <rFont val="Tahoma"/>
            <family val="2"/>
          </rPr>
          <t xml:space="preserve">
T.ex. mer än en gång per tre år och/eller mer än tre gånger per tio år.</t>
        </r>
      </text>
    </comment>
    <comment ref="K1" authorId="0" shapeId="0" xr:uid="{00000000-0006-0000-0200-000009000000}">
      <text>
        <r>
          <rPr>
            <b/>
            <sz val="9"/>
            <color indexed="81"/>
            <rFont val="Tahoma"/>
            <family val="2"/>
          </rPr>
          <t>Annika Malm:</t>
        </r>
        <r>
          <rPr>
            <sz val="9"/>
            <color indexed="81"/>
            <rFont val="Tahoma"/>
            <family val="2"/>
          </rPr>
          <t xml:space="preserve">
Här är det svårt att definiera nära utan det bästa är att manuellt ta fram de ledningar som ligger illa till och som kan skada samhällsviktiga anläggningar om de går sönder. Samhällsviktiga anläggningar bör defineras med andra aktörer inom kommunen/ verksamheten.</t>
        </r>
      </text>
    </comment>
    <comment ref="L1" authorId="0" shapeId="0" xr:uid="{00000000-0006-0000-0200-00000A000000}">
      <text>
        <r>
          <rPr>
            <b/>
            <sz val="9"/>
            <color indexed="81"/>
            <rFont val="Tahoma"/>
            <family val="2"/>
          </rPr>
          <t>Annika Malm:</t>
        </r>
        <r>
          <rPr>
            <sz val="9"/>
            <color indexed="81"/>
            <rFont val="Tahoma"/>
            <family val="2"/>
          </rPr>
          <t xml:space="preserve">
Bör kunna sökas ut automatiskt.</t>
        </r>
      </text>
    </comment>
  </commentList>
</comments>
</file>

<file path=xl/sharedStrings.xml><?xml version="1.0" encoding="utf-8"?>
<sst xmlns="http://schemas.openxmlformats.org/spreadsheetml/2006/main" count="42" uniqueCount="39">
  <si>
    <t>&gt;=1000 kombinerad ledning</t>
  </si>
  <si>
    <t>LEDNING</t>
  </si>
  <si>
    <t>Under hus</t>
  </si>
  <si>
    <t>Tryckledningar &gt;200</t>
  </si>
  <si>
    <t>Konsekvenspoäng</t>
  </si>
  <si>
    <t>Anvisning</t>
  </si>
  <si>
    <t>&gt;=500 spillvattenledning</t>
  </si>
  <si>
    <t>Sannolikhet</t>
  </si>
  <si>
    <t>Ledning</t>
  </si>
  <si>
    <t>Konsekvens</t>
  </si>
  <si>
    <t>Risk</t>
  </si>
  <si>
    <t>Åtgärd</t>
  </si>
  <si>
    <t>Material</t>
  </si>
  <si>
    <t>Vikt</t>
  </si>
  <si>
    <t>Ålder</t>
  </si>
  <si>
    <t>Resultat</t>
  </si>
  <si>
    <t>Se resultat under flik Riskledningar</t>
  </si>
  <si>
    <t>Lägg in de med hög sannolikhet och konsekvens i Excelfil Tid och resurssatt åtgärdsplan</t>
  </si>
  <si>
    <t>Annat t ex från områdesvis koll</t>
  </si>
  <si>
    <t>För de ledningar som blir oranga bör ett kontrollprogram upprättas.</t>
  </si>
  <si>
    <t>För de ledningar som blir gula kan man gå igenomn dessa när de röda är genomgångna och planerade för åtgärd.</t>
  </si>
  <si>
    <t>Kortbetyg rörfel</t>
  </si>
  <si>
    <t>Ledning som ligger djupare än 5 m</t>
  </si>
  <si>
    <t>Nära samhällsviktiga anläggningar</t>
  </si>
  <si>
    <t>Nära (&lt;10 m) och under vattendrag och dim &gt;150 mm</t>
  </si>
  <si>
    <t>Under spår/viktiga vägar (trafikverk, ambulans, genomfart)</t>
  </si>
  <si>
    <t>fyll på med de rader ni behöver och kopiera ner formlerna.</t>
  </si>
  <si>
    <t>Dagvatten som ligger på lägre nivå än spill.</t>
  </si>
  <si>
    <t xml:space="preserve">Risk för att spillvatten påverkar på råvattentäkt. </t>
  </si>
  <si>
    <t>Tillskottsvatten (som tros bero av ledningskondition)</t>
  </si>
  <si>
    <t>Källar-översvämning</t>
  </si>
  <si>
    <t>Bedöm ledningars konsekvens i flik Konsekvensledningar (kan med fördel hämtas från databas). OBS! Alla kolumner måste inte vara med, använd de data ni har.</t>
  </si>
  <si>
    <t>Annan driftstörning / återkommande driftstörning</t>
  </si>
  <si>
    <t>Samma brukare drabbas återkommande av störning</t>
  </si>
  <si>
    <t>De röda sträckorna tas till åtgärdslista (är det många måste de prioriteras en gång till så att de som behövs mest eller passar att göras först hamnar först)</t>
  </si>
  <si>
    <t>De orangea sträckorna bör tas till en egen lista där man sedan går igenom hur sträckorna ska hållas koll på.</t>
  </si>
  <si>
    <t>Bedöm varje lednings sannolikhet i flik Sannolikhetsledningar. Kan med fördel hämtas från databas.</t>
  </si>
  <si>
    <t>Hantering baserat på färg;</t>
  </si>
  <si>
    <t>De gula sträckorna måste prioriteras en gång till, förslagsvis genom att använda Kostnad nytta (de två sista flikarna i denna Excelfil).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</si>
</sst>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rgb="FFFF0000"/>
      <name val="Calibri"/>
      <family val="2"/>
      <scheme val="minor"/>
    </font>
    <font>
      <sz val="11"/>
      <name val="Calibri"/>
      <family val="2"/>
      <scheme val="minor"/>
    </font>
    <font>
      <b/>
      <sz val="16"/>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1" xfId="0" applyBorder="1"/>
    <xf numFmtId="0" fontId="0" fillId="0" borderId="1" xfId="0" applyBorder="1" applyAlignment="1">
      <alignment horizontal="center" wrapText="1"/>
    </xf>
    <xf numFmtId="0" fontId="0" fillId="0" borderId="0" xfId="0" applyAlignment="1">
      <alignment wrapText="1"/>
    </xf>
    <xf numFmtId="0" fontId="1" fillId="0" borderId="1" xfId="0" applyFont="1" applyBorder="1"/>
    <xf numFmtId="0" fontId="0" fillId="0" borderId="1" xfId="0" applyBorder="1" applyAlignment="1">
      <alignment horizontal="center" wrapText="1"/>
    </xf>
    <xf numFmtId="0" fontId="0" fillId="3" borderId="1" xfId="0" applyFill="1" applyBorder="1"/>
    <xf numFmtId="0" fontId="0" fillId="0" borderId="0" xfId="0"/>
    <xf numFmtId="0" fontId="0" fillId="4" borderId="1" xfId="0" applyFill="1" applyBorder="1" applyAlignment="1">
      <alignment horizontal="center"/>
    </xf>
    <xf numFmtId="9" fontId="1" fillId="0" borderId="1" xfId="0" applyNumberFormat="1" applyFont="1" applyBorder="1" applyAlignment="1">
      <alignment horizontal="center"/>
    </xf>
    <xf numFmtId="0" fontId="4" fillId="0" borderId="0" xfId="0" applyFont="1"/>
    <xf numFmtId="0" fontId="0" fillId="5" borderId="1" xfId="0" applyFill="1" applyBorder="1" applyAlignment="1">
      <alignment horizontal="center" wrapText="1"/>
    </xf>
    <xf numFmtId="0" fontId="5" fillId="0" borderId="1" xfId="0" applyFont="1" applyBorder="1" applyAlignment="1">
      <alignment horizontal="center" wrapText="1"/>
    </xf>
    <xf numFmtId="0" fontId="5" fillId="5" borderId="1" xfId="0" applyFont="1" applyFill="1" applyBorder="1" applyAlignment="1">
      <alignment horizontal="center" wrapText="1"/>
    </xf>
    <xf numFmtId="0" fontId="5" fillId="0" borderId="1" xfId="0" applyFont="1" applyBorder="1"/>
    <xf numFmtId="0" fontId="5" fillId="0" borderId="0" xfId="0" applyFont="1"/>
    <xf numFmtId="0" fontId="5" fillId="0" borderId="1" xfId="0" applyFont="1" applyFill="1" applyBorder="1" applyAlignment="1">
      <alignment horizontal="center" wrapText="1"/>
    </xf>
    <xf numFmtId="0" fontId="5" fillId="0" borderId="1" xfId="0" applyFont="1" applyFill="1" applyBorder="1" applyAlignment="1">
      <alignment wrapText="1"/>
    </xf>
    <xf numFmtId="0" fontId="5" fillId="0" borderId="1" xfId="0" applyFont="1" applyFill="1" applyBorder="1"/>
    <xf numFmtId="9" fontId="5" fillId="0" borderId="1" xfId="0" applyNumberFormat="1" applyFont="1" applyFill="1" applyBorder="1" applyAlignment="1">
      <alignment horizontal="center"/>
    </xf>
    <xf numFmtId="0" fontId="5" fillId="0" borderId="1" xfId="0" applyFont="1" applyFill="1" applyBorder="1" applyAlignment="1">
      <alignment horizontal="center"/>
    </xf>
    <xf numFmtId="0" fontId="5" fillId="0" borderId="0" xfId="0" applyFont="1" applyFill="1"/>
    <xf numFmtId="0" fontId="1" fillId="2" borderId="1" xfId="0" applyFont="1" applyFill="1" applyBorder="1" applyAlignment="1">
      <alignment horizontal="center"/>
    </xf>
    <xf numFmtId="0" fontId="0" fillId="0" borderId="1" xfId="0" applyBorder="1" applyAlignment="1">
      <alignment vertical="top"/>
    </xf>
    <xf numFmtId="0" fontId="0" fillId="0" borderId="1" xfId="0" applyBorder="1" applyAlignment="1">
      <alignment vertical="top" wrapText="1"/>
    </xf>
    <xf numFmtId="0" fontId="0" fillId="0" borderId="1" xfId="0" applyFill="1" applyBorder="1" applyAlignment="1">
      <alignment vertical="top"/>
    </xf>
    <xf numFmtId="0" fontId="1" fillId="0" borderId="0" xfId="0" applyFont="1"/>
    <xf numFmtId="0" fontId="6" fillId="0" borderId="0" xfId="0" applyFont="1"/>
    <xf numFmtId="0" fontId="1" fillId="6" borderId="1" xfId="0" applyFont="1" applyFill="1" applyBorder="1"/>
    <xf numFmtId="0" fontId="1" fillId="3" borderId="1" xfId="0" applyFont="1" applyFill="1" applyBorder="1"/>
    <xf numFmtId="0" fontId="1" fillId="2" borderId="1" xfId="0" applyFont="1" applyFill="1" applyBorder="1"/>
  </cellXfs>
  <cellStyles count="1">
    <cellStyle name="Normal" xfId="0" builtinId="0"/>
  </cellStyles>
  <dxfs count="12">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457200</xdr:rowOff>
    </xdr:from>
    <xdr:to>
      <xdr:col>13</xdr:col>
      <xdr:colOff>514057</xdr:colOff>
      <xdr:row>10</xdr:row>
      <xdr:rowOff>94986</xdr:rowOff>
    </xdr:to>
    <xdr:pic>
      <xdr:nvPicPr>
        <xdr:cNvPr id="2" name="Bildobjekt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8391525" y="457200"/>
          <a:ext cx="2342857" cy="2114286"/>
        </a:xfrm>
        <a:prstGeom prst="rect">
          <a:avLst/>
        </a:prstGeom>
      </xdr:spPr>
    </xdr:pic>
    <xdr:clientData/>
  </xdr:twoCellAnchor>
  <xdr:twoCellAnchor>
    <xdr:from>
      <xdr:col>14</xdr:col>
      <xdr:colOff>0</xdr:colOff>
      <xdr:row>7</xdr:row>
      <xdr:rowOff>28575</xdr:rowOff>
    </xdr:from>
    <xdr:to>
      <xdr:col>19</xdr:col>
      <xdr:colOff>19050</xdr:colOff>
      <xdr:row>12</xdr:row>
      <xdr:rowOff>76200</xdr:rowOff>
    </xdr:to>
    <xdr:sp macro="" textlink="">
      <xdr:nvSpPr>
        <xdr:cNvPr id="5" name="textruta 4">
          <a:extLst>
            <a:ext uri="{FF2B5EF4-FFF2-40B4-BE49-F238E27FC236}">
              <a16:creationId xmlns:a16="http://schemas.microsoft.com/office/drawing/2014/main" id="{00000000-0008-0000-0100-000005000000}"/>
            </a:ext>
          </a:extLst>
        </xdr:cNvPr>
        <xdr:cNvSpPr txBox="1"/>
      </xdr:nvSpPr>
      <xdr:spPr>
        <a:xfrm>
          <a:off x="11715750" y="1933575"/>
          <a:ext cx="3067050" cy="10001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Material</a:t>
          </a:r>
        </a:p>
        <a:p>
          <a:r>
            <a:rPr lang="sv-SE" sz="1100" b="0" i="0" u="none" strike="noStrike">
              <a:solidFill>
                <a:schemeClr val="dk1"/>
              </a:solidFill>
              <a:effectLst/>
              <a:latin typeface="+mn-lt"/>
              <a:ea typeface="+mn-ea"/>
              <a:cs typeface="+mn-cs"/>
            </a:rPr>
            <a:t>Dålig betong, t ex oarmerade</a:t>
          </a:r>
          <a:r>
            <a:rPr lang="sv-SE" sz="1100" b="0" i="0" u="none" strike="noStrike" baseline="0">
              <a:solidFill>
                <a:schemeClr val="dk1"/>
              </a:solidFill>
              <a:effectLst/>
              <a:latin typeface="+mn-lt"/>
              <a:ea typeface="+mn-ea"/>
              <a:cs typeface="+mn-cs"/>
            </a:rPr>
            <a:t> 400, krigsbetong	5</a:t>
          </a:r>
        </a:p>
        <a:p>
          <a:r>
            <a:rPr lang="sv-SE" sz="1100" b="0" i="0" u="none" strike="noStrike" baseline="0">
              <a:solidFill>
                <a:schemeClr val="dk1"/>
              </a:solidFill>
              <a:effectLst/>
              <a:latin typeface="+mn-lt"/>
              <a:ea typeface="+mn-ea"/>
              <a:cs typeface="+mn-cs"/>
            </a:rPr>
            <a:t>Höganäsrör			3</a:t>
          </a:r>
        </a:p>
        <a:p>
          <a:r>
            <a:rPr lang="sv-SE" sz="1100" b="0" i="0" u="none" strike="noStrike" baseline="0">
              <a:solidFill>
                <a:schemeClr val="dk1"/>
              </a:solidFill>
              <a:effectLst/>
              <a:latin typeface="+mn-lt"/>
              <a:ea typeface="+mn-ea"/>
              <a:cs typeface="+mn-cs"/>
            </a:rPr>
            <a:t>Dålig plast			4</a:t>
          </a:r>
        </a:p>
        <a:p>
          <a:r>
            <a:rPr lang="sv-SE" sz="1100" b="0" i="0" u="none" strike="noStrike" baseline="0">
              <a:solidFill>
                <a:schemeClr val="dk1"/>
              </a:solidFill>
              <a:effectLst/>
              <a:latin typeface="+mn-lt"/>
              <a:ea typeface="+mn-ea"/>
              <a:cs typeface="+mn-cs"/>
            </a:rPr>
            <a:t>Övrigt			1</a:t>
          </a:r>
          <a:endParaRPr lang="sv-SE" sz="1100" b="0" i="0" u="none" strike="noStrike">
            <a:solidFill>
              <a:schemeClr val="dk1"/>
            </a:solidFill>
            <a:effectLst/>
            <a:latin typeface="+mn-lt"/>
            <a:ea typeface="+mn-ea"/>
            <a:cs typeface="+mn-cs"/>
          </a:endParaRPr>
        </a:p>
      </xdr:txBody>
    </xdr:sp>
    <xdr:clientData/>
  </xdr:twoCellAnchor>
  <xdr:twoCellAnchor>
    <xdr:from>
      <xdr:col>14</xdr:col>
      <xdr:colOff>19050</xdr:colOff>
      <xdr:row>13</xdr:row>
      <xdr:rowOff>9525</xdr:rowOff>
    </xdr:from>
    <xdr:to>
      <xdr:col>19</xdr:col>
      <xdr:colOff>38100</xdr:colOff>
      <xdr:row>18</xdr:row>
      <xdr:rowOff>28575</xdr:rowOff>
    </xdr:to>
    <xdr:sp macro="" textlink="">
      <xdr:nvSpPr>
        <xdr:cNvPr id="6" name="textruta 5">
          <a:extLst>
            <a:ext uri="{FF2B5EF4-FFF2-40B4-BE49-F238E27FC236}">
              <a16:creationId xmlns:a16="http://schemas.microsoft.com/office/drawing/2014/main" id="{00000000-0008-0000-0100-000006000000}"/>
            </a:ext>
          </a:extLst>
        </xdr:cNvPr>
        <xdr:cNvSpPr txBox="1"/>
      </xdr:nvSpPr>
      <xdr:spPr>
        <a:xfrm>
          <a:off x="11734800" y="3057525"/>
          <a:ext cx="3067050" cy="97155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Kortbetyg</a:t>
          </a:r>
        </a:p>
        <a:p>
          <a:r>
            <a:rPr lang="sv-SE" sz="1100" b="0" i="0" u="none" strike="noStrike">
              <a:solidFill>
                <a:schemeClr val="dk1"/>
              </a:solidFill>
              <a:effectLst/>
              <a:latin typeface="+mn-lt"/>
              <a:ea typeface="+mn-ea"/>
              <a:cs typeface="+mn-cs"/>
            </a:rPr>
            <a:t>Värsta rörfel </a:t>
          </a:r>
          <a:endParaRPr lang="sv-SE" sz="1100" b="0" i="0" u="none" strike="sngStrike" baseline="0">
            <a:solidFill>
              <a:srgbClr val="FF0000"/>
            </a:solidFill>
            <a:effectLst/>
            <a:latin typeface="+mn-lt"/>
            <a:ea typeface="+mn-ea"/>
            <a:cs typeface="+mn-cs"/>
          </a:endParaRPr>
        </a:p>
        <a:p>
          <a:r>
            <a:rPr lang="sv-SE" sz="1100" b="0" i="0" u="none" strike="noStrike">
              <a:solidFill>
                <a:schemeClr val="dk1"/>
              </a:solidFill>
              <a:effectLst/>
              <a:latin typeface="+mn-lt"/>
              <a:ea typeface="+mn-ea"/>
              <a:cs typeface="+mn-cs"/>
            </a:rPr>
            <a:t>Kortbetyg 1			1</a:t>
          </a:r>
        </a:p>
        <a:p>
          <a:r>
            <a:rPr lang="sv-SE" sz="1100" b="0" i="0" u="none" strike="noStrike">
              <a:solidFill>
                <a:schemeClr val="dk1"/>
              </a:solidFill>
              <a:effectLst/>
              <a:latin typeface="+mn-lt"/>
              <a:ea typeface="+mn-ea"/>
              <a:cs typeface="+mn-cs"/>
            </a:rPr>
            <a:t>Kortbetyg 2			3</a:t>
          </a:r>
        </a:p>
        <a:p>
          <a:r>
            <a:rPr lang="sv-SE" sz="1100" b="0" i="0" u="none" strike="noStrike">
              <a:solidFill>
                <a:schemeClr val="dk1"/>
              </a:solidFill>
              <a:effectLst/>
              <a:latin typeface="+mn-lt"/>
              <a:ea typeface="+mn-ea"/>
              <a:cs typeface="+mn-cs"/>
            </a:rPr>
            <a:t>Kortbetyg 3			5</a:t>
          </a:r>
        </a:p>
        <a:p>
          <a:endParaRPr lang="sv-SE" sz="1100" b="0" i="0" u="none" strike="noStrike">
            <a:solidFill>
              <a:schemeClr val="dk1"/>
            </a:solidFill>
            <a:effectLst/>
            <a:latin typeface="+mn-lt"/>
            <a:ea typeface="+mn-ea"/>
            <a:cs typeface="+mn-cs"/>
          </a:endParaRPr>
        </a:p>
      </xdr:txBody>
    </xdr:sp>
    <xdr:clientData/>
  </xdr:twoCellAnchor>
  <xdr:twoCellAnchor>
    <xdr:from>
      <xdr:col>13</xdr:col>
      <xdr:colOff>600075</xdr:colOff>
      <xdr:row>19</xdr:row>
      <xdr:rowOff>25400</xdr:rowOff>
    </xdr:from>
    <xdr:to>
      <xdr:col>19</xdr:col>
      <xdr:colOff>9525</xdr:colOff>
      <xdr:row>23</xdr:row>
      <xdr:rowOff>88899</xdr:rowOff>
    </xdr:to>
    <xdr:sp macro="" textlink="">
      <xdr:nvSpPr>
        <xdr:cNvPr id="7" name="textruta 6">
          <a:extLst>
            <a:ext uri="{FF2B5EF4-FFF2-40B4-BE49-F238E27FC236}">
              <a16:creationId xmlns:a16="http://schemas.microsoft.com/office/drawing/2014/main" id="{00000000-0008-0000-0100-000007000000}"/>
            </a:ext>
          </a:extLst>
        </xdr:cNvPr>
        <xdr:cNvSpPr txBox="1"/>
      </xdr:nvSpPr>
      <xdr:spPr>
        <a:xfrm>
          <a:off x="11725275" y="4216400"/>
          <a:ext cx="3067050" cy="825499"/>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Ålder</a:t>
          </a:r>
        </a:p>
        <a:p>
          <a:r>
            <a:rPr lang="sv-SE" sz="1100" b="0" i="0" u="none" strike="noStrike">
              <a:solidFill>
                <a:schemeClr val="dk1"/>
              </a:solidFill>
              <a:effectLst/>
              <a:latin typeface="+mn-lt"/>
              <a:ea typeface="+mn-ea"/>
              <a:cs typeface="+mn-cs"/>
            </a:rPr>
            <a:t>Har oftast </a:t>
          </a:r>
          <a:r>
            <a:rPr lang="sv-SE" sz="1100" b="0" i="0" u="none" strike="noStrike">
              <a:solidFill>
                <a:sysClr val="windowText" lastClr="000000"/>
              </a:solidFill>
              <a:effectLst/>
              <a:latin typeface="+mn-lt"/>
              <a:ea typeface="+mn-ea"/>
              <a:cs typeface="+mn-cs"/>
            </a:rPr>
            <a:t>ingen större betydelse</a:t>
          </a:r>
          <a:r>
            <a:rPr lang="sv-SE" sz="1100" b="0" i="0" u="none" strike="noStrike" baseline="0">
              <a:solidFill>
                <a:sysClr val="windowText" lastClr="000000"/>
              </a:solidFill>
              <a:effectLst/>
              <a:latin typeface="+mn-lt"/>
              <a:ea typeface="+mn-ea"/>
              <a:cs typeface="+mn-cs"/>
            </a:rPr>
            <a:t> men kan anges om man vill. Kan vara bra om man inte vet så mycket.</a:t>
          </a:r>
          <a:endParaRPr lang="sv-SE" sz="1100" b="0" i="0" u="none" strike="noStrike">
            <a:solidFill>
              <a:sysClr val="windowText" lastClr="000000"/>
            </a:solidFill>
            <a:effectLst/>
            <a:latin typeface="+mn-lt"/>
            <a:ea typeface="+mn-ea"/>
            <a:cs typeface="+mn-cs"/>
          </a:endParaRPr>
        </a:p>
      </xdr:txBody>
    </xdr:sp>
    <xdr:clientData/>
  </xdr:twoCellAnchor>
  <xdr:twoCellAnchor>
    <xdr:from>
      <xdr:col>13</xdr:col>
      <xdr:colOff>606425</xdr:colOff>
      <xdr:row>24</xdr:row>
      <xdr:rowOff>12700</xdr:rowOff>
    </xdr:from>
    <xdr:to>
      <xdr:col>19</xdr:col>
      <xdr:colOff>15875</xdr:colOff>
      <xdr:row>28</xdr:row>
      <xdr:rowOff>63500</xdr:rowOff>
    </xdr:to>
    <xdr:sp macro="" textlink="">
      <xdr:nvSpPr>
        <xdr:cNvPr id="8" name="textruta 7">
          <a:extLst>
            <a:ext uri="{FF2B5EF4-FFF2-40B4-BE49-F238E27FC236}">
              <a16:creationId xmlns:a16="http://schemas.microsoft.com/office/drawing/2014/main" id="{00000000-0008-0000-0100-000008000000}"/>
            </a:ext>
          </a:extLst>
        </xdr:cNvPr>
        <xdr:cNvSpPr txBox="1"/>
      </xdr:nvSpPr>
      <xdr:spPr>
        <a:xfrm>
          <a:off x="11706225" y="5156200"/>
          <a:ext cx="3067050" cy="8128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Tillskottsvatten</a:t>
          </a:r>
        </a:p>
        <a:p>
          <a:r>
            <a:rPr lang="sv-SE" sz="1100" b="0" i="0" u="none" strike="noStrike">
              <a:solidFill>
                <a:schemeClr val="dk1"/>
              </a:solidFill>
              <a:effectLst/>
              <a:latin typeface="+mn-lt"/>
              <a:ea typeface="+mn-ea"/>
              <a:cs typeface="+mn-cs"/>
            </a:rPr>
            <a:t>Se</a:t>
          </a:r>
          <a:r>
            <a:rPr lang="sv-SE" sz="1100" b="0" i="0" u="none" strike="noStrike" baseline="0">
              <a:solidFill>
                <a:schemeClr val="dk1"/>
              </a:solidFill>
              <a:effectLst/>
              <a:latin typeface="+mn-lt"/>
              <a:ea typeface="+mn-ea"/>
              <a:cs typeface="+mn-cs"/>
            </a:rPr>
            <a:t> Tillvägagångssätt Nuläge  - Tillskottsvatten</a:t>
          </a:r>
        </a:p>
        <a:p>
          <a:r>
            <a:rPr lang="sv-SE" sz="1100" b="0" i="0" u="none" strike="noStrike" baseline="0">
              <a:solidFill>
                <a:schemeClr val="dk1"/>
              </a:solidFill>
              <a:effectLst/>
              <a:latin typeface="+mn-lt"/>
              <a:ea typeface="+mn-ea"/>
              <a:cs typeface="+mn-cs"/>
            </a:rPr>
            <a:t>Här kommer t.ex. hantering av kombinerade system in.</a:t>
          </a:r>
          <a:endParaRPr lang="sv-SE" sz="1100" b="0" i="0" u="none" strike="noStrike">
            <a:solidFill>
              <a:schemeClr val="dk1"/>
            </a:solidFill>
            <a:effectLst/>
            <a:latin typeface="+mn-lt"/>
            <a:ea typeface="+mn-ea"/>
            <a:cs typeface="+mn-cs"/>
          </a:endParaRPr>
        </a:p>
      </xdr:txBody>
    </xdr:sp>
    <xdr:clientData/>
  </xdr:twoCellAnchor>
  <xdr:twoCellAnchor>
    <xdr:from>
      <xdr:col>14</xdr:col>
      <xdr:colOff>9525</xdr:colOff>
      <xdr:row>28</xdr:row>
      <xdr:rowOff>130175</xdr:rowOff>
    </xdr:from>
    <xdr:to>
      <xdr:col>19</xdr:col>
      <xdr:colOff>28575</xdr:colOff>
      <xdr:row>33</xdr:row>
      <xdr:rowOff>53974</xdr:rowOff>
    </xdr:to>
    <xdr:sp macro="" textlink="">
      <xdr:nvSpPr>
        <xdr:cNvPr id="9" name="textruta 8">
          <a:extLst>
            <a:ext uri="{FF2B5EF4-FFF2-40B4-BE49-F238E27FC236}">
              <a16:creationId xmlns:a16="http://schemas.microsoft.com/office/drawing/2014/main" id="{00000000-0008-0000-0100-000009000000}"/>
            </a:ext>
          </a:extLst>
        </xdr:cNvPr>
        <xdr:cNvSpPr txBox="1"/>
      </xdr:nvSpPr>
      <xdr:spPr>
        <a:xfrm>
          <a:off x="11718925" y="6035675"/>
          <a:ext cx="3067050" cy="876299"/>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chemeClr val="dk1"/>
              </a:solidFill>
              <a:effectLst/>
              <a:latin typeface="+mn-lt"/>
              <a:ea typeface="+mn-ea"/>
              <a:cs typeface="+mn-cs"/>
            </a:rPr>
            <a:t>Förslag till betyg - Källaröversvämning</a:t>
          </a:r>
        </a:p>
        <a:p>
          <a:r>
            <a:rPr lang="sv-SE" sz="1100" b="0" i="0" u="none" strike="noStrike">
              <a:solidFill>
                <a:schemeClr val="dk1"/>
              </a:solidFill>
              <a:effectLst/>
              <a:latin typeface="+mn-lt"/>
              <a:ea typeface="+mn-ea"/>
              <a:cs typeface="+mn-cs"/>
            </a:rPr>
            <a:t>Inträffade KÖ som</a:t>
          </a:r>
          <a:r>
            <a:rPr lang="sv-SE" sz="1100" b="0" i="0" u="none" strike="noStrike" baseline="0">
              <a:solidFill>
                <a:schemeClr val="dk1"/>
              </a:solidFill>
              <a:effectLst/>
              <a:latin typeface="+mn-lt"/>
              <a:ea typeface="+mn-ea"/>
              <a:cs typeface="+mn-cs"/>
            </a:rPr>
            <a:t> är VA:s ansvar	5</a:t>
          </a:r>
        </a:p>
        <a:p>
          <a:r>
            <a:rPr lang="sv-SE" sz="1100" b="0" i="0" u="none" strike="noStrike" baseline="0">
              <a:solidFill>
                <a:schemeClr val="dk1"/>
              </a:solidFill>
              <a:effectLst/>
              <a:latin typeface="+mn-lt"/>
              <a:ea typeface="+mn-ea"/>
              <a:cs typeface="+mn-cs"/>
            </a:rPr>
            <a:t>Inträffade KÖ			3</a:t>
          </a:r>
        </a:p>
        <a:p>
          <a:r>
            <a:rPr lang="sv-SE" sz="1100" b="0" i="0" u="none" strike="noStrike" baseline="0">
              <a:solidFill>
                <a:schemeClr val="dk1"/>
              </a:solidFill>
              <a:effectLst/>
              <a:latin typeface="+mn-lt"/>
              <a:ea typeface="+mn-ea"/>
              <a:cs typeface="+mn-cs"/>
            </a:rPr>
            <a:t>Inga KÖ där denna sträcka kan påverka	1</a:t>
          </a:r>
          <a:endParaRPr lang="sv-SE" sz="1100" b="0" i="0" u="none" strike="noStrike">
            <a:solidFill>
              <a:schemeClr val="dk1"/>
            </a:solidFill>
            <a:effectLst/>
            <a:latin typeface="+mn-lt"/>
            <a:ea typeface="+mn-ea"/>
            <a:cs typeface="+mn-cs"/>
          </a:endParaRPr>
        </a:p>
      </xdr:txBody>
    </xdr:sp>
    <xdr:clientData/>
  </xdr:twoCellAnchor>
  <xdr:twoCellAnchor>
    <xdr:from>
      <xdr:col>13</xdr:col>
      <xdr:colOff>600075</xdr:colOff>
      <xdr:row>1</xdr:row>
      <xdr:rowOff>0</xdr:rowOff>
    </xdr:from>
    <xdr:to>
      <xdr:col>18</xdr:col>
      <xdr:colOff>609599</xdr:colOff>
      <xdr:row>6</xdr:row>
      <xdr:rowOff>47625</xdr:rowOff>
    </xdr:to>
    <xdr:sp macro="" textlink="">
      <xdr:nvSpPr>
        <xdr:cNvPr id="10" name="textruta 9">
          <a:extLst>
            <a:ext uri="{FF2B5EF4-FFF2-40B4-BE49-F238E27FC236}">
              <a16:creationId xmlns:a16="http://schemas.microsoft.com/office/drawing/2014/main" id="{00000000-0008-0000-0100-00000A000000}"/>
            </a:ext>
          </a:extLst>
        </xdr:cNvPr>
        <xdr:cNvSpPr txBox="1"/>
      </xdr:nvSpPr>
      <xdr:spPr>
        <a:xfrm>
          <a:off x="11706225" y="571500"/>
          <a:ext cx="3057524" cy="100012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Fördelningen av vikten på olika parametrar</a:t>
          </a:r>
          <a:r>
            <a:rPr lang="sv-SE" sz="1100" b="0" i="0" u="none" strike="noStrike" baseline="0">
              <a:solidFill>
                <a:schemeClr val="dk1"/>
              </a:solidFill>
              <a:effectLst/>
              <a:latin typeface="+mn-lt"/>
              <a:ea typeface="+mn-ea"/>
              <a:cs typeface="+mn-cs"/>
            </a:rPr>
            <a:t> är bara ett förslag. </a:t>
          </a:r>
          <a:r>
            <a:rPr lang="sv-SE" sz="1100" b="0" i="0" u="none" strike="noStrike">
              <a:solidFill>
                <a:schemeClr val="dk1"/>
              </a:solidFill>
              <a:effectLst/>
              <a:latin typeface="+mn-lt"/>
              <a:ea typeface="+mn-ea"/>
              <a:cs typeface="+mn-cs"/>
            </a:rPr>
            <a:t>Ändra om ni vill vikterna</a:t>
          </a:r>
          <a:r>
            <a:rPr lang="sv-SE" sz="1100" b="0" i="0" u="none" strike="noStrike" baseline="0">
              <a:solidFill>
                <a:schemeClr val="dk1"/>
              </a:solidFill>
              <a:effectLst/>
              <a:latin typeface="+mn-lt"/>
              <a:ea typeface="+mn-ea"/>
              <a:cs typeface="+mn-cs"/>
            </a:rPr>
            <a:t> så att de passar er. Man kan också lägga till kolumner men kolla  formlerna i så fall!</a:t>
          </a:r>
          <a:endParaRPr lang="sv-SE" sz="1100" b="0" i="0" u="none" strike="noStrike">
            <a:solidFill>
              <a:schemeClr val="dk1"/>
            </a:solidFill>
            <a:effectLst/>
            <a:latin typeface="+mn-lt"/>
            <a:ea typeface="+mn-ea"/>
            <a:cs typeface="+mn-cs"/>
          </a:endParaRPr>
        </a:p>
      </xdr:txBody>
    </xdr:sp>
    <xdr:clientData/>
  </xdr:twoCellAnchor>
  <xdr:twoCellAnchor>
    <xdr:from>
      <xdr:col>14</xdr:col>
      <xdr:colOff>25400</xdr:colOff>
      <xdr:row>33</xdr:row>
      <xdr:rowOff>127000</xdr:rowOff>
    </xdr:from>
    <xdr:to>
      <xdr:col>19</xdr:col>
      <xdr:colOff>44450</xdr:colOff>
      <xdr:row>38</xdr:row>
      <xdr:rowOff>50800</xdr:rowOff>
    </xdr:to>
    <xdr:sp macro="" textlink="">
      <xdr:nvSpPr>
        <xdr:cNvPr id="11" name="textruta 10">
          <a:extLst>
            <a:ext uri="{FF2B5EF4-FFF2-40B4-BE49-F238E27FC236}">
              <a16:creationId xmlns:a16="http://schemas.microsoft.com/office/drawing/2014/main" id="{00000000-0008-0000-0100-00000B000000}"/>
            </a:ext>
          </a:extLst>
        </xdr:cNvPr>
        <xdr:cNvSpPr txBox="1"/>
      </xdr:nvSpPr>
      <xdr:spPr>
        <a:xfrm>
          <a:off x="11734800" y="6985000"/>
          <a:ext cx="3067050" cy="8763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1" i="0" u="none" strike="noStrike">
              <a:solidFill>
                <a:sysClr val="windowText" lastClr="000000"/>
              </a:solidFill>
              <a:effectLst/>
              <a:latin typeface="+mn-lt"/>
              <a:ea typeface="+mn-ea"/>
              <a:cs typeface="+mn-cs"/>
            </a:rPr>
            <a:t>Förslag till betyg - annan</a:t>
          </a:r>
          <a:r>
            <a:rPr lang="sv-SE" sz="1100" b="1" i="0" u="none" strike="noStrike" baseline="0">
              <a:solidFill>
                <a:sysClr val="windowText" lastClr="000000"/>
              </a:solidFill>
              <a:effectLst/>
              <a:latin typeface="+mn-lt"/>
              <a:ea typeface="+mn-ea"/>
              <a:cs typeface="+mn-cs"/>
            </a:rPr>
            <a:t> driftstörning</a:t>
          </a:r>
          <a:endParaRPr lang="sv-SE" sz="1100" b="1" i="0" u="none" strike="noStrike">
            <a:solidFill>
              <a:sysClr val="windowText" lastClr="000000"/>
            </a:solidFill>
            <a:effectLst/>
            <a:latin typeface="+mn-lt"/>
            <a:ea typeface="+mn-ea"/>
            <a:cs typeface="+mn-cs"/>
          </a:endParaRPr>
        </a:p>
        <a:p>
          <a:r>
            <a:rPr lang="sv-SE" sz="1100" b="0" i="0" u="none" strike="noStrike">
              <a:solidFill>
                <a:sysClr val="windowText" lastClr="000000"/>
              </a:solidFill>
              <a:effectLst/>
              <a:latin typeface="+mn-lt"/>
              <a:ea typeface="+mn-ea"/>
              <a:cs typeface="+mn-cs"/>
            </a:rPr>
            <a:t>Svårt att ange något generellt men ett exempel kan vara ej åtg ärdade driftfel</a:t>
          </a:r>
          <a:r>
            <a:rPr lang="sv-SE" sz="1100" b="0" i="0" u="none" strike="noStrike" baseline="0">
              <a:solidFill>
                <a:sysClr val="windowText" lastClr="000000"/>
              </a:solidFill>
              <a:effectLst/>
              <a:latin typeface="+mn-lt"/>
              <a:ea typeface="+mn-ea"/>
              <a:cs typeface="+mn-cs"/>
            </a:rPr>
            <a:t> som rötter eller ledning med svavelväteproblem.</a:t>
          </a:r>
          <a:endParaRPr lang="sv-SE" sz="1100" b="0" i="0" u="none" strike="noStrike">
            <a:solidFill>
              <a:sysClr val="windowText" lastClr="00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76200</xdr:colOff>
      <xdr:row>0</xdr:row>
      <xdr:rowOff>152400</xdr:rowOff>
    </xdr:from>
    <xdr:to>
      <xdr:col>16</xdr:col>
      <xdr:colOff>590877</xdr:colOff>
      <xdr:row>6</xdr:row>
      <xdr:rowOff>171745</xdr:rowOff>
    </xdr:to>
    <xdr:pic>
      <xdr:nvPicPr>
        <xdr:cNvPr id="10" name="Bildobjekt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9391650" y="152400"/>
          <a:ext cx="2343477" cy="2114845"/>
        </a:xfrm>
        <a:prstGeom prst="rect">
          <a:avLst/>
        </a:prstGeom>
      </xdr:spPr>
    </xdr:pic>
    <xdr:clientData/>
  </xdr:twoCellAnchor>
  <xdr:twoCellAnchor>
    <xdr:from>
      <xdr:col>17</xdr:col>
      <xdr:colOff>142875</xdr:colOff>
      <xdr:row>0</xdr:row>
      <xdr:rowOff>238124</xdr:rowOff>
    </xdr:from>
    <xdr:to>
      <xdr:col>24</xdr:col>
      <xdr:colOff>561975</xdr:colOff>
      <xdr:row>4</xdr:row>
      <xdr:rowOff>38099</xdr:rowOff>
    </xdr:to>
    <xdr:sp macro="" textlink="">
      <xdr:nvSpPr>
        <xdr:cNvPr id="5" name="textruta 4">
          <a:extLst>
            <a:ext uri="{FF2B5EF4-FFF2-40B4-BE49-F238E27FC236}">
              <a16:creationId xmlns:a16="http://schemas.microsoft.com/office/drawing/2014/main" id="{00000000-0008-0000-0200-000005000000}"/>
            </a:ext>
          </a:extLst>
        </xdr:cNvPr>
        <xdr:cNvSpPr txBox="1"/>
      </xdr:nvSpPr>
      <xdr:spPr>
        <a:xfrm>
          <a:off x="9534525" y="238124"/>
          <a:ext cx="4686300" cy="1323975"/>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v-SE" sz="1100" b="0" i="0" u="none" strike="noStrike">
              <a:solidFill>
                <a:schemeClr val="dk1"/>
              </a:solidFill>
              <a:effectLst/>
              <a:latin typeface="+mn-lt"/>
              <a:ea typeface="+mn-ea"/>
              <a:cs typeface="+mn-cs"/>
            </a:rPr>
            <a:t>Ge en poäng för varje konsekvenstyp. </a:t>
          </a:r>
        </a:p>
        <a:p>
          <a:r>
            <a:rPr lang="sv-SE" sz="1100" b="0" i="0" u="none" strike="noStrike">
              <a:solidFill>
                <a:schemeClr val="dk1"/>
              </a:solidFill>
              <a:effectLst/>
              <a:latin typeface="+mn-lt"/>
              <a:ea typeface="+mn-ea"/>
              <a:cs typeface="+mn-cs"/>
            </a:rPr>
            <a:t>Om det finns någon konsekvens blir konsekvenspoängen 4, om det är mer än 3 olika konsekvenser blir konsekvenspoängen 5.</a:t>
          </a:r>
          <a:r>
            <a:rPr lang="sv-SE"/>
            <a:t> </a:t>
          </a:r>
        </a:p>
        <a:p>
          <a:r>
            <a:rPr lang="sv-SE" sz="1100" b="0" i="0" u="none" strike="noStrike">
              <a:solidFill>
                <a:schemeClr val="dk1"/>
              </a:solidFill>
              <a:effectLst/>
              <a:latin typeface="+mn-lt"/>
              <a:ea typeface="+mn-ea"/>
              <a:cs typeface="+mn-cs"/>
            </a:rPr>
            <a:t>Om du gör det för hand, ta bara med de ledningar som har konsekvenser och fyll in i listan ovan!</a:t>
          </a:r>
          <a:r>
            <a:rPr lang="sv-SE"/>
            <a:t> </a:t>
          </a:r>
        </a:p>
        <a:p>
          <a:pPr eaLnBrk="1" fontAlgn="auto" latinLnBrk="0" hangingPunct="1"/>
          <a:r>
            <a:rPr lang="sv-SE" sz="1100" b="0" i="0" baseline="0">
              <a:solidFill>
                <a:schemeClr val="dk1"/>
              </a:solidFill>
              <a:effectLst/>
              <a:latin typeface="+mn-lt"/>
              <a:ea typeface="+mn-ea"/>
              <a:cs typeface="+mn-cs"/>
            </a:rPr>
            <a:t>Man kan också lägga till kolumner eller förfina med olika poäng för olika konsekvenser, men kolla  formlerna i så fall!</a:t>
          </a:r>
          <a:endParaRPr lang="sv-SE">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514351</xdr:colOff>
      <xdr:row>1</xdr:row>
      <xdr:rowOff>53168</xdr:rowOff>
    </xdr:from>
    <xdr:to>
      <xdr:col>12</xdr:col>
      <xdr:colOff>605517</xdr:colOff>
      <xdr:row>16</xdr:row>
      <xdr:rowOff>28575</xdr:rowOff>
    </xdr:to>
    <xdr:pic>
      <xdr:nvPicPr>
        <xdr:cNvPr id="4" name="Bildobjekt 3">
          <a:extLst>
            <a:ext uri="{FF2B5EF4-FFF2-40B4-BE49-F238E27FC236}">
              <a16:creationId xmlns:a16="http://schemas.microsoft.com/office/drawing/2014/main" id="{34D6B41E-24A7-49FC-B5CF-963CEBCD0C34}"/>
            </a:ext>
          </a:extLst>
        </xdr:cNvPr>
        <xdr:cNvPicPr>
          <a:picLocks noChangeAspect="1"/>
        </xdr:cNvPicPr>
      </xdr:nvPicPr>
      <xdr:blipFill>
        <a:blip xmlns:r="http://schemas.openxmlformats.org/officeDocument/2006/relationships" r:embed="rId1"/>
        <a:stretch>
          <a:fillRect/>
        </a:stretch>
      </xdr:blipFill>
      <xdr:spPr>
        <a:xfrm>
          <a:off x="6457951" y="243668"/>
          <a:ext cx="3139166" cy="2832907"/>
        </a:xfrm>
        <a:prstGeom prst="rect">
          <a:avLst/>
        </a:prstGeom>
      </xdr:spPr>
    </xdr:pic>
    <xdr:clientData/>
  </xdr:twoCellAnchor>
  <xdr:twoCellAnchor>
    <xdr:from>
      <xdr:col>13</xdr:col>
      <xdr:colOff>381000</xdr:colOff>
      <xdr:row>3</xdr:row>
      <xdr:rowOff>47625</xdr:rowOff>
    </xdr:from>
    <xdr:to>
      <xdr:col>18</xdr:col>
      <xdr:colOff>466725</xdr:colOff>
      <xdr:row>7</xdr:row>
      <xdr:rowOff>57150</xdr:rowOff>
    </xdr:to>
    <xdr:sp macro="" textlink="">
      <xdr:nvSpPr>
        <xdr:cNvPr id="5" name="Oval 2">
          <a:extLst>
            <a:ext uri="{FF2B5EF4-FFF2-40B4-BE49-F238E27FC236}">
              <a16:creationId xmlns:a16="http://schemas.microsoft.com/office/drawing/2014/main" id="{9CC1CCD3-4307-4960-A4E7-4DBBBD065B31}"/>
            </a:ext>
          </a:extLst>
        </xdr:cNvPr>
        <xdr:cNvSpPr/>
      </xdr:nvSpPr>
      <xdr:spPr>
        <a:xfrm>
          <a:off x="9982200" y="619125"/>
          <a:ext cx="3133725" cy="771525"/>
        </a:xfrm>
        <a:prstGeom prst="wedgeEllipseCallout">
          <a:avLst>
            <a:gd name="adj1" fmla="val -78584"/>
            <a:gd name="adj2" fmla="val -48478"/>
          </a:avLst>
        </a:prstGeom>
        <a:ln w="12700">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sv-SE" sz="1100"/>
            <a:t>Ju högre upp i högra hörnet, desto högre</a:t>
          </a:r>
          <a:r>
            <a:rPr lang="sv-SE" sz="1100" baseline="0"/>
            <a:t> prioritet bör projektet ha!</a:t>
          </a:r>
          <a:endParaRPr lang="sv-SE"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sqref="A1:B1"/>
    </sheetView>
  </sheetViews>
  <sheetFormatPr defaultRowHeight="15" x14ac:dyDescent="0.25"/>
  <cols>
    <col min="1" max="1" width="9.42578125" customWidth="1"/>
    <col min="2" max="2" width="60.85546875" customWidth="1"/>
  </cols>
  <sheetData>
    <row r="1" spans="1:2" x14ac:dyDescent="0.25">
      <c r="A1" s="22" t="s">
        <v>5</v>
      </c>
      <c r="B1" s="22"/>
    </row>
    <row r="2" spans="1:2" ht="30" x14ac:dyDescent="0.25">
      <c r="A2" s="23">
        <v>1</v>
      </c>
      <c r="B2" s="24" t="s">
        <v>36</v>
      </c>
    </row>
    <row r="3" spans="1:2" ht="45" x14ac:dyDescent="0.25">
      <c r="A3" s="23">
        <v>2</v>
      </c>
      <c r="B3" s="24" t="s">
        <v>31</v>
      </c>
    </row>
    <row r="4" spans="1:2" x14ac:dyDescent="0.25">
      <c r="A4" s="23">
        <v>3</v>
      </c>
      <c r="B4" s="24" t="s">
        <v>16</v>
      </c>
    </row>
    <row r="5" spans="1:2" ht="30" x14ac:dyDescent="0.25">
      <c r="A5" s="25">
        <v>4</v>
      </c>
      <c r="B5" s="24" t="s">
        <v>17</v>
      </c>
    </row>
    <row r="6" spans="1:2" ht="30" x14ac:dyDescent="0.25">
      <c r="A6" s="25">
        <v>5</v>
      </c>
      <c r="B6" s="24" t="s">
        <v>19</v>
      </c>
    </row>
    <row r="7" spans="1:2" ht="30" x14ac:dyDescent="0.25">
      <c r="A7" s="25">
        <v>6</v>
      </c>
      <c r="B7" s="24" t="s">
        <v>20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9"/>
  <sheetViews>
    <sheetView zoomScale="75" zoomScaleNormal="75" workbookViewId="0"/>
  </sheetViews>
  <sheetFormatPr defaultRowHeight="15" x14ac:dyDescent="0.25"/>
  <cols>
    <col min="2" max="2" width="13.28515625" customWidth="1"/>
    <col min="3" max="3" width="13.28515625" style="7" customWidth="1"/>
    <col min="4" max="4" width="13.28515625" customWidth="1"/>
    <col min="5" max="5" width="17.85546875" customWidth="1"/>
    <col min="6" max="6" width="15.28515625" customWidth="1"/>
    <col min="7" max="7" width="18.5703125" bestFit="1" customWidth="1"/>
    <col min="8" max="8" width="14.85546875" customWidth="1"/>
    <col min="9" max="9" width="14" customWidth="1"/>
  </cols>
  <sheetData>
    <row r="1" spans="1:9" s="3" customFormat="1" ht="60" x14ac:dyDescent="0.25">
      <c r="A1" s="17"/>
      <c r="B1" s="16" t="s">
        <v>12</v>
      </c>
      <c r="C1" s="16" t="s">
        <v>21</v>
      </c>
      <c r="D1" s="16" t="s">
        <v>14</v>
      </c>
      <c r="E1" s="16" t="s">
        <v>29</v>
      </c>
      <c r="F1" s="16" t="s">
        <v>30</v>
      </c>
      <c r="G1" s="16" t="s">
        <v>32</v>
      </c>
      <c r="H1" s="16" t="s">
        <v>18</v>
      </c>
      <c r="I1" s="5" t="s">
        <v>15</v>
      </c>
    </row>
    <row r="2" spans="1:9" x14ac:dyDescent="0.25">
      <c r="A2" s="18" t="s">
        <v>13</v>
      </c>
      <c r="B2" s="19">
        <v>0.15</v>
      </c>
      <c r="C2" s="19">
        <v>0.25</v>
      </c>
      <c r="D2" s="19">
        <v>0</v>
      </c>
      <c r="E2" s="19">
        <v>0.25</v>
      </c>
      <c r="F2" s="19">
        <v>0.25</v>
      </c>
      <c r="G2" s="19">
        <v>0.1</v>
      </c>
      <c r="H2" s="19">
        <v>0</v>
      </c>
      <c r="I2" s="9">
        <f>IF(SUM(B2:H2)=1,SUM(B2:H2),"FELSUMMA")</f>
        <v>1</v>
      </c>
    </row>
    <row r="3" spans="1:9" x14ac:dyDescent="0.25">
      <c r="A3" s="18" t="s">
        <v>8</v>
      </c>
      <c r="B3" s="20"/>
      <c r="C3" s="20"/>
      <c r="D3" s="20"/>
      <c r="E3" s="20"/>
      <c r="F3" s="20"/>
      <c r="G3" s="20"/>
      <c r="H3" s="20"/>
      <c r="I3" s="8"/>
    </row>
    <row r="4" spans="1:9" x14ac:dyDescent="0.25">
      <c r="A4" s="18">
        <v>1</v>
      </c>
      <c r="B4" s="18">
        <v>5</v>
      </c>
      <c r="C4" s="18">
        <v>5</v>
      </c>
      <c r="D4" s="18">
        <v>5</v>
      </c>
      <c r="E4" s="18">
        <v>5</v>
      </c>
      <c r="F4" s="18">
        <v>5</v>
      </c>
      <c r="G4" s="18">
        <v>5</v>
      </c>
      <c r="H4" s="18">
        <v>5</v>
      </c>
      <c r="I4" s="1">
        <f>B4*B$2+C4*C$2+D4*D$2+E4*E$2+F4*F$2+G4*G$2+H4*H$2</f>
        <v>5</v>
      </c>
    </row>
    <row r="5" spans="1:9" x14ac:dyDescent="0.25">
      <c r="A5" s="18">
        <v>2</v>
      </c>
      <c r="B5" s="18">
        <v>1</v>
      </c>
      <c r="C5" s="18">
        <v>1</v>
      </c>
      <c r="D5" s="18">
        <v>1</v>
      </c>
      <c r="E5" s="18">
        <v>1</v>
      </c>
      <c r="F5" s="18">
        <v>1</v>
      </c>
      <c r="G5" s="18">
        <v>1</v>
      </c>
      <c r="H5" s="18">
        <v>1</v>
      </c>
      <c r="I5" s="1">
        <f t="shared" ref="I5:I22" si="0">B5*B$2+C5*C$2+D5*D$2+E5*E$2+F5*F$2+G5*G$2+H5*H$2</f>
        <v>1</v>
      </c>
    </row>
    <row r="6" spans="1:9" x14ac:dyDescent="0.25">
      <c r="A6" s="18">
        <v>3</v>
      </c>
      <c r="B6" s="18">
        <v>5</v>
      </c>
      <c r="C6" s="18">
        <v>5</v>
      </c>
      <c r="D6" s="18">
        <v>1</v>
      </c>
      <c r="E6" s="18">
        <v>2</v>
      </c>
      <c r="F6" s="18">
        <v>1</v>
      </c>
      <c r="G6" s="18">
        <v>1</v>
      </c>
      <c r="H6" s="18">
        <v>5</v>
      </c>
      <c r="I6" s="1">
        <f t="shared" si="0"/>
        <v>2.85</v>
      </c>
    </row>
    <row r="7" spans="1:9" x14ac:dyDescent="0.25">
      <c r="A7" s="18">
        <v>4</v>
      </c>
      <c r="B7" s="18">
        <v>3</v>
      </c>
      <c r="C7" s="18">
        <v>3</v>
      </c>
      <c r="D7" s="18">
        <v>3</v>
      </c>
      <c r="E7" s="18">
        <v>3</v>
      </c>
      <c r="F7" s="18">
        <v>1</v>
      </c>
      <c r="G7" s="18">
        <v>5</v>
      </c>
      <c r="H7" s="18">
        <v>1</v>
      </c>
      <c r="I7" s="1">
        <f t="shared" si="0"/>
        <v>2.7</v>
      </c>
    </row>
    <row r="8" spans="1:9" x14ac:dyDescent="0.25">
      <c r="A8" s="18">
        <v>5</v>
      </c>
      <c r="B8" s="18">
        <v>2</v>
      </c>
      <c r="C8" s="18">
        <v>2</v>
      </c>
      <c r="D8" s="18">
        <v>1</v>
      </c>
      <c r="E8" s="18">
        <v>1</v>
      </c>
      <c r="F8" s="18">
        <v>3</v>
      </c>
      <c r="G8" s="18">
        <v>5</v>
      </c>
      <c r="H8" s="18">
        <v>2</v>
      </c>
      <c r="I8" s="1">
        <f t="shared" si="0"/>
        <v>2.2999999999999998</v>
      </c>
    </row>
    <row r="9" spans="1:9" x14ac:dyDescent="0.25">
      <c r="A9" s="18">
        <v>6</v>
      </c>
      <c r="B9" s="18">
        <v>3</v>
      </c>
      <c r="C9" s="18">
        <v>3</v>
      </c>
      <c r="D9" s="18">
        <v>5</v>
      </c>
      <c r="E9" s="18">
        <v>3</v>
      </c>
      <c r="F9" s="18">
        <v>5</v>
      </c>
      <c r="G9" s="18">
        <v>4</v>
      </c>
      <c r="H9" s="18">
        <v>3</v>
      </c>
      <c r="I9" s="1">
        <f t="shared" si="0"/>
        <v>3.6</v>
      </c>
    </row>
    <row r="10" spans="1:9" x14ac:dyDescent="0.25">
      <c r="A10" s="18">
        <v>7</v>
      </c>
      <c r="B10" s="18">
        <v>2</v>
      </c>
      <c r="C10" s="18">
        <v>2</v>
      </c>
      <c r="D10" s="18">
        <v>1</v>
      </c>
      <c r="E10" s="18">
        <v>3</v>
      </c>
      <c r="F10" s="18">
        <v>3</v>
      </c>
      <c r="G10" s="18">
        <v>2</v>
      </c>
      <c r="H10" s="18">
        <v>3</v>
      </c>
      <c r="I10" s="1">
        <f t="shared" si="0"/>
        <v>2.5</v>
      </c>
    </row>
    <row r="11" spans="1:9" x14ac:dyDescent="0.25">
      <c r="A11" s="18">
        <v>8</v>
      </c>
      <c r="B11" s="18">
        <v>1</v>
      </c>
      <c r="C11" s="18">
        <v>1</v>
      </c>
      <c r="D11" s="18">
        <v>1</v>
      </c>
      <c r="E11" s="18">
        <v>4</v>
      </c>
      <c r="F11" s="18">
        <v>2</v>
      </c>
      <c r="G11" s="18">
        <v>5</v>
      </c>
      <c r="H11" s="18">
        <v>5</v>
      </c>
      <c r="I11" s="1">
        <f t="shared" si="0"/>
        <v>2.4</v>
      </c>
    </row>
    <row r="12" spans="1:9" x14ac:dyDescent="0.25">
      <c r="A12" s="18">
        <v>9</v>
      </c>
      <c r="B12" s="18">
        <v>5</v>
      </c>
      <c r="C12" s="18">
        <v>5</v>
      </c>
      <c r="D12" s="18">
        <v>1</v>
      </c>
      <c r="E12" s="18">
        <v>3</v>
      </c>
      <c r="F12" s="18">
        <v>3</v>
      </c>
      <c r="G12" s="18">
        <v>2</v>
      </c>
      <c r="H12" s="18">
        <v>3</v>
      </c>
      <c r="I12" s="1">
        <f t="shared" si="0"/>
        <v>3.7</v>
      </c>
    </row>
    <row r="13" spans="1:9" x14ac:dyDescent="0.25">
      <c r="A13" s="18">
        <v>10</v>
      </c>
      <c r="B13" s="18">
        <v>3</v>
      </c>
      <c r="C13" s="18">
        <v>3</v>
      </c>
      <c r="D13" s="18">
        <v>3</v>
      </c>
      <c r="E13" s="18">
        <v>5</v>
      </c>
      <c r="F13" s="18">
        <v>2</v>
      </c>
      <c r="G13" s="18">
        <v>1</v>
      </c>
      <c r="H13" s="18">
        <v>3</v>
      </c>
      <c r="I13" s="1">
        <f t="shared" si="0"/>
        <v>3.0500000000000003</v>
      </c>
    </row>
    <row r="14" spans="1:9" x14ac:dyDescent="0.25">
      <c r="A14" s="18">
        <v>11</v>
      </c>
      <c r="B14" s="18">
        <v>1</v>
      </c>
      <c r="C14" s="18">
        <v>1</v>
      </c>
      <c r="D14" s="18">
        <v>1</v>
      </c>
      <c r="E14" s="18">
        <v>1</v>
      </c>
      <c r="F14" s="18">
        <v>4</v>
      </c>
      <c r="G14" s="18">
        <v>3</v>
      </c>
      <c r="H14" s="18">
        <v>5</v>
      </c>
      <c r="I14" s="1">
        <f t="shared" si="0"/>
        <v>1.95</v>
      </c>
    </row>
    <row r="15" spans="1:9" x14ac:dyDescent="0.25">
      <c r="A15" s="18">
        <v>12</v>
      </c>
      <c r="B15" s="18"/>
      <c r="C15" s="18"/>
      <c r="D15" s="18"/>
      <c r="E15" s="18"/>
      <c r="F15" s="18"/>
      <c r="G15" s="18"/>
      <c r="H15" s="18"/>
      <c r="I15" s="1">
        <f t="shared" si="0"/>
        <v>0</v>
      </c>
    </row>
    <row r="16" spans="1:9" x14ac:dyDescent="0.25">
      <c r="A16" s="18">
        <v>13</v>
      </c>
      <c r="B16" s="18"/>
      <c r="C16" s="18"/>
      <c r="D16" s="18"/>
      <c r="E16" s="18"/>
      <c r="F16" s="18"/>
      <c r="G16" s="18"/>
      <c r="H16" s="18"/>
      <c r="I16" s="1">
        <f t="shared" si="0"/>
        <v>0</v>
      </c>
    </row>
    <row r="17" spans="1:10" x14ac:dyDescent="0.25">
      <c r="A17" s="18">
        <v>14</v>
      </c>
      <c r="B17" s="18"/>
      <c r="C17" s="18"/>
      <c r="D17" s="18"/>
      <c r="E17" s="18"/>
      <c r="F17" s="18"/>
      <c r="G17" s="18"/>
      <c r="H17" s="18"/>
      <c r="I17" s="1">
        <f t="shared" si="0"/>
        <v>0</v>
      </c>
    </row>
    <row r="18" spans="1:10" x14ac:dyDescent="0.25">
      <c r="A18" s="18">
        <v>15</v>
      </c>
      <c r="B18" s="18"/>
      <c r="C18" s="18"/>
      <c r="D18" s="18"/>
      <c r="E18" s="18"/>
      <c r="F18" s="18"/>
      <c r="G18" s="18"/>
      <c r="H18" s="18"/>
      <c r="I18" s="1">
        <f t="shared" si="0"/>
        <v>0</v>
      </c>
    </row>
    <row r="19" spans="1:10" x14ac:dyDescent="0.25">
      <c r="A19" s="18">
        <v>16</v>
      </c>
      <c r="B19" s="18"/>
      <c r="C19" s="18"/>
      <c r="D19" s="18"/>
      <c r="E19" s="18"/>
      <c r="F19" s="18"/>
      <c r="G19" s="18"/>
      <c r="H19" s="18"/>
      <c r="I19" s="1">
        <f t="shared" si="0"/>
        <v>0</v>
      </c>
    </row>
    <row r="20" spans="1:10" x14ac:dyDescent="0.25">
      <c r="A20" s="18">
        <v>17</v>
      </c>
      <c r="B20" s="18"/>
      <c r="C20" s="18"/>
      <c r="D20" s="18"/>
      <c r="E20" s="18"/>
      <c r="F20" s="18"/>
      <c r="G20" s="18"/>
      <c r="H20" s="18"/>
      <c r="I20" s="1">
        <f t="shared" si="0"/>
        <v>0</v>
      </c>
    </row>
    <row r="21" spans="1:10" x14ac:dyDescent="0.25">
      <c r="A21" s="18">
        <v>18</v>
      </c>
      <c r="B21" s="18"/>
      <c r="C21" s="18"/>
      <c r="D21" s="18"/>
      <c r="E21" s="18"/>
      <c r="F21" s="18"/>
      <c r="G21" s="18"/>
      <c r="H21" s="18"/>
      <c r="I21" s="1">
        <f t="shared" si="0"/>
        <v>0</v>
      </c>
    </row>
    <row r="22" spans="1:10" x14ac:dyDescent="0.25">
      <c r="A22" s="18">
        <v>19</v>
      </c>
      <c r="B22" s="18"/>
      <c r="C22" s="18"/>
      <c r="D22" s="18"/>
      <c r="E22" s="18"/>
      <c r="F22" s="18"/>
      <c r="G22" s="18"/>
      <c r="H22" s="18"/>
      <c r="I22" s="1">
        <f t="shared" si="0"/>
        <v>0</v>
      </c>
    </row>
    <row r="23" spans="1:10" x14ac:dyDescent="0.25">
      <c r="A23" s="21" t="s">
        <v>26</v>
      </c>
      <c r="B23" s="21"/>
      <c r="C23" s="21"/>
      <c r="D23" s="21"/>
      <c r="E23" s="21"/>
      <c r="F23" s="21"/>
      <c r="G23" s="21"/>
      <c r="H23" s="21"/>
    </row>
    <row r="24" spans="1:10" x14ac:dyDescent="0.25">
      <c r="A24" s="21"/>
      <c r="B24" s="21"/>
      <c r="C24" s="21"/>
      <c r="D24" s="21"/>
      <c r="E24" s="21"/>
      <c r="F24" s="21"/>
      <c r="G24" s="21"/>
      <c r="H24" s="21"/>
    </row>
    <row r="25" spans="1:10" x14ac:dyDescent="0.25">
      <c r="A25" s="21"/>
      <c r="B25" s="21"/>
      <c r="C25" s="21"/>
      <c r="D25" s="21"/>
      <c r="E25" s="21"/>
      <c r="F25" s="21"/>
      <c r="G25" s="21"/>
      <c r="H25" s="21"/>
    </row>
    <row r="26" spans="1:10" x14ac:dyDescent="0.25">
      <c r="A26" s="21"/>
      <c r="B26" s="21"/>
      <c r="C26" s="21"/>
      <c r="D26" s="21"/>
      <c r="E26" s="21"/>
      <c r="F26" s="21"/>
      <c r="G26" s="21"/>
      <c r="H26" s="21"/>
    </row>
    <row r="27" spans="1:10" x14ac:dyDescent="0.25">
      <c r="A27" s="21"/>
      <c r="B27" s="21"/>
      <c r="C27" s="21"/>
      <c r="D27" s="21"/>
      <c r="E27" s="21"/>
      <c r="F27" s="21"/>
      <c r="G27" s="21"/>
      <c r="H27" s="21"/>
    </row>
    <row r="28" spans="1:10" x14ac:dyDescent="0.25">
      <c r="A28" s="21"/>
      <c r="B28" s="21"/>
      <c r="C28" s="21"/>
      <c r="D28" s="21"/>
      <c r="E28" s="21"/>
      <c r="F28" s="21"/>
      <c r="G28" s="21"/>
      <c r="H28" s="21"/>
      <c r="J28" s="7"/>
    </row>
    <row r="29" spans="1:10" x14ac:dyDescent="0.25">
      <c r="A29" s="21"/>
      <c r="B29" s="21"/>
      <c r="C29" s="21"/>
      <c r="D29" s="21"/>
      <c r="E29" s="21"/>
      <c r="F29" s="21"/>
      <c r="G29" s="21"/>
      <c r="H29" s="21"/>
      <c r="J29" s="7"/>
    </row>
    <row r="30" spans="1:10" x14ac:dyDescent="0.25">
      <c r="A30" s="21"/>
      <c r="B30" s="21"/>
      <c r="C30" s="21"/>
      <c r="D30" s="21"/>
      <c r="E30" s="21"/>
      <c r="F30" s="21"/>
      <c r="G30" s="21"/>
      <c r="H30" s="21"/>
      <c r="J30" s="7"/>
    </row>
    <row r="31" spans="1:10" x14ac:dyDescent="0.25">
      <c r="A31" s="21"/>
      <c r="B31" s="21"/>
      <c r="C31" s="21"/>
      <c r="D31" s="21"/>
      <c r="E31" s="21"/>
      <c r="F31" s="21"/>
      <c r="G31" s="21"/>
      <c r="H31" s="21"/>
      <c r="J31" s="7"/>
    </row>
    <row r="32" spans="1:10" x14ac:dyDescent="0.25">
      <c r="A32" s="21"/>
      <c r="B32" s="21"/>
      <c r="C32" s="21"/>
      <c r="D32" s="21"/>
      <c r="E32" s="21"/>
      <c r="F32" s="21"/>
      <c r="G32" s="21"/>
      <c r="H32" s="21"/>
      <c r="J32" s="7"/>
    </row>
    <row r="33" spans="1:15" x14ac:dyDescent="0.25">
      <c r="A33" s="21"/>
      <c r="B33" s="21"/>
      <c r="C33" s="21"/>
      <c r="D33" s="21"/>
      <c r="E33" s="21"/>
      <c r="F33" s="21"/>
      <c r="G33" s="21"/>
      <c r="H33" s="21"/>
      <c r="J33" s="7"/>
    </row>
    <row r="34" spans="1:15" x14ac:dyDescent="0.25">
      <c r="A34" s="21"/>
      <c r="B34" s="21"/>
      <c r="C34" s="21"/>
      <c r="D34" s="21"/>
      <c r="E34" s="21"/>
      <c r="F34" s="21"/>
      <c r="G34" s="21"/>
      <c r="H34" s="21"/>
      <c r="J34" s="7"/>
    </row>
    <row r="35" spans="1:15" x14ac:dyDescent="0.25">
      <c r="A35" s="21"/>
      <c r="B35" s="21"/>
      <c r="C35" s="21"/>
      <c r="D35" s="21"/>
      <c r="E35" s="21"/>
      <c r="F35" s="21"/>
      <c r="G35" s="21"/>
      <c r="H35" s="21"/>
    </row>
    <row r="36" spans="1:15" x14ac:dyDescent="0.25">
      <c r="A36" s="21"/>
      <c r="B36" s="21"/>
      <c r="C36" s="21"/>
      <c r="D36" s="21"/>
      <c r="E36" s="21"/>
      <c r="F36" s="21"/>
      <c r="G36" s="21"/>
      <c r="H36" s="21"/>
      <c r="O36" s="10"/>
    </row>
    <row r="37" spans="1:15" x14ac:dyDescent="0.25">
      <c r="A37" s="21"/>
      <c r="B37" s="21"/>
      <c r="C37" s="21"/>
      <c r="D37" s="21"/>
      <c r="E37" s="21"/>
      <c r="F37" s="21"/>
      <c r="G37" s="21"/>
      <c r="H37" s="21"/>
    </row>
    <row r="38" spans="1:15" x14ac:dyDescent="0.25">
      <c r="A38" s="21"/>
      <c r="B38" s="21"/>
      <c r="C38" s="21"/>
      <c r="D38" s="21"/>
      <c r="E38" s="21"/>
      <c r="F38" s="21"/>
      <c r="G38" s="21"/>
      <c r="H38" s="21"/>
    </row>
    <row r="39" spans="1:15" x14ac:dyDescent="0.25">
      <c r="A39" s="21"/>
      <c r="B39" s="21"/>
      <c r="C39" s="21"/>
      <c r="D39" s="21"/>
      <c r="E39" s="21"/>
      <c r="F39" s="21"/>
      <c r="G39" s="21"/>
      <c r="H39" s="21"/>
    </row>
  </sheetData>
  <conditionalFormatting sqref="I4:I22">
    <cfRule type="cellIs" dxfId="11" priority="1" operator="lessThan">
      <formula>3</formula>
    </cfRule>
    <cfRule type="cellIs" dxfId="10" priority="2" operator="between">
      <formula>3</formula>
      <formula>5</formula>
    </cfRule>
  </conditionalFormatting>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9"/>
  <sheetViews>
    <sheetView workbookViewId="0"/>
  </sheetViews>
  <sheetFormatPr defaultRowHeight="15" x14ac:dyDescent="0.25"/>
  <cols>
    <col min="2" max="2" width="10.140625" bestFit="1" customWidth="1"/>
    <col min="3" max="3" width="11.85546875" customWidth="1"/>
    <col min="4" max="4" width="13.140625" style="7" customWidth="1"/>
    <col min="5" max="5" width="16" customWidth="1"/>
    <col min="7" max="8" width="14.7109375" customWidth="1"/>
    <col min="10" max="10" width="16.5703125" style="15" customWidth="1"/>
    <col min="11" max="11" width="20.140625" customWidth="1"/>
  </cols>
  <sheetData>
    <row r="1" spans="1:13" s="3" customFormat="1" ht="90" x14ac:dyDescent="0.25">
      <c r="A1" s="1" t="s">
        <v>1</v>
      </c>
      <c r="B1" s="2" t="s">
        <v>6</v>
      </c>
      <c r="C1" s="2" t="s">
        <v>0</v>
      </c>
      <c r="D1" s="12" t="s">
        <v>27</v>
      </c>
      <c r="E1" s="16" t="s">
        <v>28</v>
      </c>
      <c r="F1" s="13" t="s">
        <v>2</v>
      </c>
      <c r="G1" s="13" t="s">
        <v>24</v>
      </c>
      <c r="H1" s="13" t="s">
        <v>25</v>
      </c>
      <c r="I1" s="2" t="s">
        <v>3</v>
      </c>
      <c r="J1" s="13" t="s">
        <v>33</v>
      </c>
      <c r="K1" s="11" t="s">
        <v>23</v>
      </c>
      <c r="L1" s="5" t="s">
        <v>22</v>
      </c>
      <c r="M1" s="2" t="s">
        <v>4</v>
      </c>
    </row>
    <row r="2" spans="1:13" x14ac:dyDescent="0.25">
      <c r="A2" s="1">
        <f>Sannolikhetsledningar!A4</f>
        <v>1</v>
      </c>
      <c r="B2" s="1">
        <v>1</v>
      </c>
      <c r="C2" s="1">
        <v>1</v>
      </c>
      <c r="D2" s="14">
        <v>1</v>
      </c>
      <c r="E2" s="14">
        <v>0</v>
      </c>
      <c r="F2" s="14">
        <v>0</v>
      </c>
      <c r="G2" s="14">
        <v>0</v>
      </c>
      <c r="H2" s="14">
        <v>0</v>
      </c>
      <c r="I2" s="1">
        <v>0</v>
      </c>
      <c r="J2" s="14">
        <v>1</v>
      </c>
      <c r="K2" s="1">
        <v>0</v>
      </c>
      <c r="L2" s="1">
        <v>0</v>
      </c>
      <c r="M2" s="1">
        <f>IF(SUM(B2:L2)&gt;3,5,IF(SUM(B2:L2)&gt;0,4,1))</f>
        <v>5</v>
      </c>
    </row>
    <row r="3" spans="1:13" x14ac:dyDescent="0.25">
      <c r="A3" s="1">
        <f>Sannolikhetsledningar!A5</f>
        <v>2</v>
      </c>
      <c r="B3" s="1">
        <v>0</v>
      </c>
      <c r="C3" s="1">
        <v>0</v>
      </c>
      <c r="D3" s="14">
        <v>0</v>
      </c>
      <c r="E3" s="14">
        <v>0</v>
      </c>
      <c r="F3" s="14">
        <v>0</v>
      </c>
      <c r="G3" s="14">
        <v>0</v>
      </c>
      <c r="H3" s="14">
        <v>0</v>
      </c>
      <c r="I3" s="1">
        <v>0</v>
      </c>
      <c r="J3" s="14">
        <v>0</v>
      </c>
      <c r="K3" s="1">
        <v>0</v>
      </c>
      <c r="L3" s="1">
        <v>0</v>
      </c>
      <c r="M3" s="1">
        <f t="shared" ref="M3:M20" si="0">IF(SUM(B3:L3)&gt;3,5,IF(SUM(B3:L3)&gt;0,4,1))</f>
        <v>1</v>
      </c>
    </row>
    <row r="4" spans="1:13" x14ac:dyDescent="0.25">
      <c r="A4" s="1">
        <f>Sannolikhetsledningar!A6</f>
        <v>3</v>
      </c>
      <c r="B4" s="1">
        <v>0</v>
      </c>
      <c r="C4" s="1">
        <v>0</v>
      </c>
      <c r="D4" s="14">
        <v>0</v>
      </c>
      <c r="E4" s="14">
        <v>0</v>
      </c>
      <c r="F4" s="14">
        <v>1</v>
      </c>
      <c r="G4" s="14">
        <v>1</v>
      </c>
      <c r="H4" s="14">
        <v>1</v>
      </c>
      <c r="I4" s="1">
        <v>0</v>
      </c>
      <c r="J4" s="14">
        <v>0</v>
      </c>
      <c r="K4" s="1">
        <v>1</v>
      </c>
      <c r="L4" s="1">
        <v>0</v>
      </c>
      <c r="M4" s="1">
        <f t="shared" si="0"/>
        <v>5</v>
      </c>
    </row>
    <row r="5" spans="1:13" x14ac:dyDescent="0.25">
      <c r="A5" s="1">
        <f>Sannolikhetsledningar!A7</f>
        <v>4</v>
      </c>
      <c r="B5" s="1">
        <v>0</v>
      </c>
      <c r="C5" s="1">
        <v>0</v>
      </c>
      <c r="D5" s="14">
        <v>0</v>
      </c>
      <c r="E5" s="14">
        <v>0</v>
      </c>
      <c r="F5" s="14">
        <v>1</v>
      </c>
      <c r="G5" s="14">
        <v>0</v>
      </c>
      <c r="H5" s="14">
        <v>1</v>
      </c>
      <c r="I5" s="1">
        <v>0</v>
      </c>
      <c r="J5" s="14">
        <v>0</v>
      </c>
      <c r="K5" s="1">
        <v>1</v>
      </c>
      <c r="L5" s="1">
        <v>0</v>
      </c>
      <c r="M5" s="1">
        <f t="shared" si="0"/>
        <v>4</v>
      </c>
    </row>
    <row r="6" spans="1:13" x14ac:dyDescent="0.25">
      <c r="A6" s="1">
        <f>Sannolikhetsledningar!A8</f>
        <v>5</v>
      </c>
      <c r="B6" s="1">
        <v>0</v>
      </c>
      <c r="C6" s="1">
        <v>0</v>
      </c>
      <c r="D6" s="14">
        <v>0</v>
      </c>
      <c r="E6" s="14">
        <v>0</v>
      </c>
      <c r="F6" s="14">
        <v>1</v>
      </c>
      <c r="G6" s="14">
        <v>0</v>
      </c>
      <c r="H6" s="14">
        <v>1</v>
      </c>
      <c r="I6" s="1">
        <v>0</v>
      </c>
      <c r="J6" s="14">
        <v>0</v>
      </c>
      <c r="K6" s="1">
        <v>1</v>
      </c>
      <c r="L6" s="1">
        <v>0</v>
      </c>
      <c r="M6" s="1">
        <f t="shared" si="0"/>
        <v>4</v>
      </c>
    </row>
    <row r="7" spans="1:13" x14ac:dyDescent="0.25">
      <c r="A7" s="1">
        <f>Sannolikhetsledningar!A9</f>
        <v>6</v>
      </c>
      <c r="B7" s="1">
        <v>0</v>
      </c>
      <c r="C7" s="1">
        <v>0</v>
      </c>
      <c r="D7" s="14">
        <v>0</v>
      </c>
      <c r="E7" s="14">
        <v>1</v>
      </c>
      <c r="F7" s="14">
        <v>1</v>
      </c>
      <c r="G7" s="14">
        <v>0</v>
      </c>
      <c r="H7" s="14">
        <v>1</v>
      </c>
      <c r="I7" s="1">
        <v>0</v>
      </c>
      <c r="J7" s="14">
        <v>0</v>
      </c>
      <c r="K7" s="1">
        <v>1</v>
      </c>
      <c r="L7" s="1">
        <v>0</v>
      </c>
      <c r="M7" s="1">
        <f t="shared" si="0"/>
        <v>5</v>
      </c>
    </row>
    <row r="8" spans="1:13" x14ac:dyDescent="0.25">
      <c r="A8" s="1">
        <f>Sannolikhetsledningar!A10</f>
        <v>7</v>
      </c>
      <c r="B8" s="1">
        <v>0</v>
      </c>
      <c r="C8" s="1">
        <v>0</v>
      </c>
      <c r="D8" s="14">
        <v>0</v>
      </c>
      <c r="E8" s="14">
        <v>0</v>
      </c>
      <c r="F8" s="14">
        <v>0</v>
      </c>
      <c r="G8" s="14">
        <v>0</v>
      </c>
      <c r="H8" s="14">
        <v>0</v>
      </c>
      <c r="I8" s="1">
        <v>0</v>
      </c>
      <c r="J8" s="14">
        <v>0</v>
      </c>
      <c r="K8" s="1">
        <v>0</v>
      </c>
      <c r="L8" s="1">
        <v>0</v>
      </c>
      <c r="M8" s="1">
        <f t="shared" si="0"/>
        <v>1</v>
      </c>
    </row>
    <row r="9" spans="1:13" x14ac:dyDescent="0.25">
      <c r="A9" s="1">
        <f>Sannolikhetsledningar!A11</f>
        <v>8</v>
      </c>
      <c r="B9" s="1">
        <v>0</v>
      </c>
      <c r="C9" s="1">
        <v>0</v>
      </c>
      <c r="D9" s="14">
        <v>0</v>
      </c>
      <c r="E9" s="14">
        <v>0</v>
      </c>
      <c r="F9" s="14">
        <v>0</v>
      </c>
      <c r="G9" s="14">
        <v>0</v>
      </c>
      <c r="H9" s="14">
        <v>0</v>
      </c>
      <c r="I9" s="1">
        <v>0</v>
      </c>
      <c r="J9" s="14">
        <v>0</v>
      </c>
      <c r="K9" s="1">
        <v>0</v>
      </c>
      <c r="L9" s="1">
        <v>0</v>
      </c>
      <c r="M9" s="1">
        <f t="shared" si="0"/>
        <v>1</v>
      </c>
    </row>
    <row r="10" spans="1:13" x14ac:dyDescent="0.25">
      <c r="A10" s="1">
        <f>Sannolikhetsledningar!A12</f>
        <v>9</v>
      </c>
      <c r="B10" s="1">
        <v>0</v>
      </c>
      <c r="C10" s="1">
        <v>0</v>
      </c>
      <c r="D10" s="14">
        <v>0</v>
      </c>
      <c r="E10" s="14">
        <v>0</v>
      </c>
      <c r="F10" s="14">
        <v>0</v>
      </c>
      <c r="G10" s="14">
        <v>0</v>
      </c>
      <c r="H10" s="14">
        <v>0</v>
      </c>
      <c r="I10" s="1">
        <v>0</v>
      </c>
      <c r="J10" s="14">
        <v>1</v>
      </c>
      <c r="K10" s="1">
        <v>0</v>
      </c>
      <c r="L10" s="1">
        <v>0</v>
      </c>
      <c r="M10" s="1">
        <f t="shared" si="0"/>
        <v>4</v>
      </c>
    </row>
    <row r="11" spans="1:13" x14ac:dyDescent="0.25">
      <c r="A11" s="1">
        <f>Sannolikhetsledningar!A13</f>
        <v>10</v>
      </c>
      <c r="B11" s="1">
        <v>0</v>
      </c>
      <c r="C11" s="1">
        <v>0</v>
      </c>
      <c r="D11" s="14">
        <v>0</v>
      </c>
      <c r="E11" s="14">
        <v>0</v>
      </c>
      <c r="F11" s="14">
        <v>1</v>
      </c>
      <c r="G11" s="14">
        <v>0</v>
      </c>
      <c r="H11" s="14">
        <v>1</v>
      </c>
      <c r="I11" s="1">
        <v>0</v>
      </c>
      <c r="J11" s="14">
        <v>0</v>
      </c>
      <c r="K11" s="1">
        <v>1</v>
      </c>
      <c r="L11" s="1">
        <v>0</v>
      </c>
      <c r="M11" s="1">
        <f t="shared" si="0"/>
        <v>4</v>
      </c>
    </row>
    <row r="12" spans="1:13" x14ac:dyDescent="0.25">
      <c r="A12" s="1">
        <f>Sannolikhetsledningar!A14</f>
        <v>11</v>
      </c>
      <c r="B12" s="1">
        <v>0</v>
      </c>
      <c r="C12" s="1">
        <v>0</v>
      </c>
      <c r="D12" s="14">
        <v>0</v>
      </c>
      <c r="E12" s="14">
        <v>0</v>
      </c>
      <c r="F12" s="14">
        <v>1</v>
      </c>
      <c r="G12" s="14">
        <v>0</v>
      </c>
      <c r="H12" s="14">
        <v>1</v>
      </c>
      <c r="I12" s="1">
        <v>0</v>
      </c>
      <c r="J12" s="14">
        <v>0</v>
      </c>
      <c r="K12" s="1">
        <v>1</v>
      </c>
      <c r="L12" s="1">
        <v>0</v>
      </c>
      <c r="M12" s="1">
        <f t="shared" si="0"/>
        <v>4</v>
      </c>
    </row>
    <row r="13" spans="1:13" x14ac:dyDescent="0.25">
      <c r="A13" s="1">
        <f>Sannolikhetsledningar!A15</f>
        <v>12</v>
      </c>
      <c r="B13" s="1"/>
      <c r="C13" s="1"/>
      <c r="D13" s="14"/>
      <c r="E13" s="14"/>
      <c r="F13" s="14"/>
      <c r="G13" s="14"/>
      <c r="H13" s="14"/>
      <c r="I13" s="1"/>
      <c r="J13" s="14"/>
      <c r="K13" s="1"/>
      <c r="L13" s="1"/>
      <c r="M13" s="1">
        <f t="shared" si="0"/>
        <v>1</v>
      </c>
    </row>
    <row r="14" spans="1:13" x14ac:dyDescent="0.25">
      <c r="A14" s="1">
        <f>Sannolikhetsledningar!A16</f>
        <v>13</v>
      </c>
      <c r="B14" s="1"/>
      <c r="C14" s="1"/>
      <c r="D14" s="14"/>
      <c r="E14" s="14"/>
      <c r="F14" s="14"/>
      <c r="G14" s="14"/>
      <c r="H14" s="14"/>
      <c r="I14" s="1"/>
      <c r="J14" s="14"/>
      <c r="K14" s="1"/>
      <c r="L14" s="1"/>
      <c r="M14" s="1">
        <f t="shared" si="0"/>
        <v>1</v>
      </c>
    </row>
    <row r="15" spans="1:13" x14ac:dyDescent="0.25">
      <c r="A15" s="1">
        <f>Sannolikhetsledningar!A17</f>
        <v>14</v>
      </c>
      <c r="B15" s="1"/>
      <c r="C15" s="1"/>
      <c r="D15" s="14"/>
      <c r="E15" s="14"/>
      <c r="F15" s="14"/>
      <c r="G15" s="14"/>
      <c r="H15" s="14"/>
      <c r="I15" s="1"/>
      <c r="J15" s="14"/>
      <c r="K15" s="1"/>
      <c r="L15" s="1"/>
      <c r="M15" s="1">
        <f t="shared" si="0"/>
        <v>1</v>
      </c>
    </row>
    <row r="16" spans="1:13" x14ac:dyDescent="0.25">
      <c r="A16" s="1">
        <f>Sannolikhetsledningar!A18</f>
        <v>15</v>
      </c>
      <c r="B16" s="1"/>
      <c r="C16" s="1"/>
      <c r="D16" s="14"/>
      <c r="E16" s="14"/>
      <c r="F16" s="14"/>
      <c r="G16" s="14"/>
      <c r="H16" s="14"/>
      <c r="I16" s="1"/>
      <c r="J16" s="14"/>
      <c r="K16" s="1"/>
      <c r="L16" s="1"/>
      <c r="M16" s="1">
        <f t="shared" si="0"/>
        <v>1</v>
      </c>
    </row>
    <row r="17" spans="1:13" x14ac:dyDescent="0.25">
      <c r="A17" s="1">
        <f>Sannolikhetsledningar!A19</f>
        <v>16</v>
      </c>
      <c r="B17" s="1"/>
      <c r="C17" s="1"/>
      <c r="D17" s="14"/>
      <c r="E17" s="14"/>
      <c r="F17" s="14"/>
      <c r="G17" s="14"/>
      <c r="H17" s="14"/>
      <c r="I17" s="1"/>
      <c r="J17" s="14"/>
      <c r="K17" s="1"/>
      <c r="L17" s="1"/>
      <c r="M17" s="1">
        <f t="shared" si="0"/>
        <v>1</v>
      </c>
    </row>
    <row r="18" spans="1:13" x14ac:dyDescent="0.25">
      <c r="A18" s="1">
        <f>Sannolikhetsledningar!A20</f>
        <v>17</v>
      </c>
      <c r="B18" s="1"/>
      <c r="C18" s="1"/>
      <c r="D18" s="14"/>
      <c r="E18" s="14"/>
      <c r="F18" s="14"/>
      <c r="G18" s="14"/>
      <c r="H18" s="14"/>
      <c r="I18" s="1"/>
      <c r="J18" s="14"/>
      <c r="K18" s="1"/>
      <c r="L18" s="1"/>
      <c r="M18" s="1">
        <f t="shared" si="0"/>
        <v>1</v>
      </c>
    </row>
    <row r="19" spans="1:13" x14ac:dyDescent="0.25">
      <c r="A19" s="1">
        <f>Sannolikhetsledningar!A21</f>
        <v>18</v>
      </c>
      <c r="B19" s="1"/>
      <c r="C19" s="1"/>
      <c r="D19" s="14"/>
      <c r="E19" s="14"/>
      <c r="F19" s="14"/>
      <c r="G19" s="14"/>
      <c r="H19" s="14"/>
      <c r="I19" s="1"/>
      <c r="J19" s="14"/>
      <c r="K19" s="1"/>
      <c r="L19" s="1"/>
      <c r="M19" s="1">
        <f t="shared" si="0"/>
        <v>1</v>
      </c>
    </row>
    <row r="20" spans="1:13" x14ac:dyDescent="0.25">
      <c r="A20" s="1">
        <f>Sannolikhetsledningar!A22</f>
        <v>19</v>
      </c>
      <c r="B20" s="1"/>
      <c r="C20" s="1"/>
      <c r="D20" s="14"/>
      <c r="E20" s="14"/>
      <c r="F20" s="14"/>
      <c r="G20" s="14"/>
      <c r="H20" s="14"/>
      <c r="I20" s="1"/>
      <c r="J20" s="14"/>
      <c r="K20" s="1"/>
      <c r="L20" s="1"/>
      <c r="M20" s="1">
        <f t="shared" si="0"/>
        <v>1</v>
      </c>
    </row>
    <row r="21" spans="1:13" x14ac:dyDescent="0.25">
      <c r="A21" s="7" t="s">
        <v>26</v>
      </c>
      <c r="D21" s="15"/>
      <c r="E21" s="15"/>
      <c r="F21" s="15"/>
      <c r="G21" s="15"/>
      <c r="H21" s="15"/>
    </row>
    <row r="22" spans="1:13" x14ac:dyDescent="0.25">
      <c r="D22" s="15"/>
      <c r="E22" s="15"/>
      <c r="F22" s="15"/>
      <c r="G22" s="15"/>
      <c r="H22" s="15"/>
    </row>
    <row r="23" spans="1:13" x14ac:dyDescent="0.25">
      <c r="D23" s="15"/>
      <c r="E23" s="15"/>
      <c r="F23" s="15"/>
      <c r="G23" s="15"/>
      <c r="H23" s="15"/>
    </row>
    <row r="24" spans="1:13" x14ac:dyDescent="0.25">
      <c r="D24" s="15"/>
      <c r="E24" s="15"/>
      <c r="F24" s="15"/>
      <c r="G24" s="15"/>
      <c r="H24" s="15"/>
    </row>
    <row r="25" spans="1:13" x14ac:dyDescent="0.25">
      <c r="D25" s="15"/>
      <c r="E25" s="15"/>
      <c r="F25" s="15"/>
      <c r="G25" s="15"/>
      <c r="H25" s="15"/>
    </row>
    <row r="26" spans="1:13" x14ac:dyDescent="0.25">
      <c r="D26" s="15"/>
      <c r="E26" s="15"/>
      <c r="F26" s="15"/>
      <c r="G26" s="15"/>
      <c r="H26" s="15"/>
    </row>
    <row r="27" spans="1:13" x14ac:dyDescent="0.25">
      <c r="D27" s="15"/>
      <c r="E27" s="15"/>
      <c r="F27" s="15"/>
      <c r="G27" s="15"/>
      <c r="H27" s="15"/>
    </row>
    <row r="28" spans="1:13" x14ac:dyDescent="0.25">
      <c r="D28" s="15"/>
      <c r="E28" s="15"/>
      <c r="F28" s="15"/>
      <c r="G28" s="15"/>
      <c r="H28" s="15"/>
    </row>
    <row r="29" spans="1:13" x14ac:dyDescent="0.25">
      <c r="D29" s="15"/>
      <c r="E29" s="15"/>
      <c r="F29" s="15"/>
      <c r="G29" s="15"/>
      <c r="H29" s="15"/>
    </row>
  </sheetData>
  <conditionalFormatting sqref="M2:M20">
    <cfRule type="cellIs" dxfId="9" priority="4" operator="lessThanOrEqual">
      <formula>3</formula>
    </cfRule>
    <cfRule type="cellIs" dxfId="8" priority="5" operator="greaterThan">
      <formula>3</formula>
    </cfRule>
  </conditionalFormatting>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3"/>
  <sheetViews>
    <sheetView workbookViewId="0"/>
  </sheetViews>
  <sheetFormatPr defaultRowHeight="15" x14ac:dyDescent="0.25"/>
  <cols>
    <col min="1" max="1" width="9.140625" bestFit="1" customWidth="1"/>
    <col min="2" max="3" width="11.5703125" bestFit="1" customWidth="1"/>
    <col min="5" max="5" width="14.42578125" bestFit="1" customWidth="1"/>
    <col min="8" max="24" width="9.140625" style="7"/>
  </cols>
  <sheetData>
    <row r="1" spans="1:5" x14ac:dyDescent="0.25">
      <c r="A1" s="4" t="s">
        <v>8</v>
      </c>
      <c r="B1" s="4" t="s">
        <v>7</v>
      </c>
      <c r="C1" s="4" t="s">
        <v>9</v>
      </c>
      <c r="D1" s="4" t="s">
        <v>10</v>
      </c>
      <c r="E1" s="4" t="s">
        <v>11</v>
      </c>
    </row>
    <row r="2" spans="1:5" x14ac:dyDescent="0.25">
      <c r="A2" s="1">
        <f>Sannolikhetsledningar!A4</f>
        <v>1</v>
      </c>
      <c r="B2" s="1">
        <f>ROUNDUP(Sannolikhetsledningar!I4,0)</f>
        <v>5</v>
      </c>
      <c r="C2" s="1">
        <f>Konsekvensledningar!M2</f>
        <v>5</v>
      </c>
      <c r="D2" s="6"/>
      <c r="E2" s="6" t="str">
        <f>IF(AND(B2&lt;4,C2&lt;4),"Ingen",IF(AND(C2&lt;4,B2&gt;3),"vänta lite",IF(AND(C2=4,B2&lt;4),"Håll koll",IF(AND(C2=5,B2&lt;3),"Håll koll","Till åtgärdslista"))))</f>
        <v>Till åtgärdslista</v>
      </c>
    </row>
    <row r="3" spans="1:5" x14ac:dyDescent="0.25">
      <c r="A3" s="1">
        <f>Sannolikhetsledningar!A5</f>
        <v>2</v>
      </c>
      <c r="B3" s="1">
        <f>ROUNDUP(Sannolikhetsledningar!I5,0)</f>
        <v>1</v>
      </c>
      <c r="C3" s="1">
        <f>Konsekvensledningar!M3</f>
        <v>1</v>
      </c>
      <c r="D3" s="6"/>
      <c r="E3" s="6" t="str">
        <f t="shared" ref="E3:E17" si="0">IF(AND(B3&lt;4,C3&lt;4),"Ingen",IF(AND(C3&lt;4,B3&gt;3),"vänta lite",IF(AND(C3=4,B3&lt;4),"Håll koll",IF(AND(C3=5,B3&lt;3),"Håll koll","Till åtgärdslista"))))</f>
        <v>Ingen</v>
      </c>
    </row>
    <row r="4" spans="1:5" x14ac:dyDescent="0.25">
      <c r="A4" s="1">
        <f>Sannolikhetsledningar!A6</f>
        <v>3</v>
      </c>
      <c r="B4" s="1">
        <f>ROUNDUP(Sannolikhetsledningar!I6,0)</f>
        <v>3</v>
      </c>
      <c r="C4" s="1">
        <f>Konsekvensledningar!M4</f>
        <v>5</v>
      </c>
      <c r="D4" s="6"/>
      <c r="E4" s="6" t="str">
        <f t="shared" si="0"/>
        <v>Till åtgärdslista</v>
      </c>
    </row>
    <row r="5" spans="1:5" x14ac:dyDescent="0.25">
      <c r="A5" s="1">
        <f>Sannolikhetsledningar!A7</f>
        <v>4</v>
      </c>
      <c r="B5" s="1">
        <f>ROUNDUP(Sannolikhetsledningar!I7,0)</f>
        <v>3</v>
      </c>
      <c r="C5" s="1">
        <f>Konsekvensledningar!M5</f>
        <v>4</v>
      </c>
      <c r="D5" s="6"/>
      <c r="E5" s="6" t="str">
        <f t="shared" si="0"/>
        <v>Håll koll</v>
      </c>
    </row>
    <row r="6" spans="1:5" x14ac:dyDescent="0.25">
      <c r="A6" s="1">
        <f>Sannolikhetsledningar!A8</f>
        <v>5</v>
      </c>
      <c r="B6" s="1">
        <f>ROUNDUP(Sannolikhetsledningar!I8,0)</f>
        <v>3</v>
      </c>
      <c r="C6" s="1">
        <f>Konsekvensledningar!M6</f>
        <v>4</v>
      </c>
      <c r="D6" s="6"/>
      <c r="E6" s="6" t="str">
        <f t="shared" si="0"/>
        <v>Håll koll</v>
      </c>
    </row>
    <row r="7" spans="1:5" x14ac:dyDescent="0.25">
      <c r="A7" s="1">
        <f>Sannolikhetsledningar!A9</f>
        <v>6</v>
      </c>
      <c r="B7" s="1">
        <f>ROUNDUP(Sannolikhetsledningar!I9,0)</f>
        <v>4</v>
      </c>
      <c r="C7" s="1">
        <f>Konsekvensledningar!M7</f>
        <v>5</v>
      </c>
      <c r="D7" s="6"/>
      <c r="E7" s="6" t="str">
        <f t="shared" si="0"/>
        <v>Till åtgärdslista</v>
      </c>
    </row>
    <row r="8" spans="1:5" x14ac:dyDescent="0.25">
      <c r="A8" s="1">
        <f>Sannolikhetsledningar!A10</f>
        <v>7</v>
      </c>
      <c r="B8" s="1">
        <f>ROUNDUP(Sannolikhetsledningar!I10,0)</f>
        <v>3</v>
      </c>
      <c r="C8" s="1">
        <f>Konsekvensledningar!M8</f>
        <v>1</v>
      </c>
      <c r="D8" s="6"/>
      <c r="E8" s="6" t="str">
        <f t="shared" si="0"/>
        <v>Ingen</v>
      </c>
    </row>
    <row r="9" spans="1:5" x14ac:dyDescent="0.25">
      <c r="A9" s="1">
        <f>Sannolikhetsledningar!A11</f>
        <v>8</v>
      </c>
      <c r="B9" s="1">
        <f>ROUNDUP(Sannolikhetsledningar!I11,0)</f>
        <v>3</v>
      </c>
      <c r="C9" s="1">
        <f>Konsekvensledningar!M9</f>
        <v>1</v>
      </c>
      <c r="D9" s="6"/>
      <c r="E9" s="6" t="str">
        <f t="shared" si="0"/>
        <v>Ingen</v>
      </c>
    </row>
    <row r="10" spans="1:5" x14ac:dyDescent="0.25">
      <c r="A10" s="1">
        <f>Sannolikhetsledningar!A12</f>
        <v>9</v>
      </c>
      <c r="B10" s="1">
        <f>ROUNDUP(Sannolikhetsledningar!I12,0)</f>
        <v>4</v>
      </c>
      <c r="C10" s="1">
        <f>Konsekvensledningar!M10</f>
        <v>4</v>
      </c>
      <c r="D10" s="6"/>
      <c r="E10" s="6" t="str">
        <f t="shared" si="0"/>
        <v>Till åtgärdslista</v>
      </c>
    </row>
    <row r="11" spans="1:5" x14ac:dyDescent="0.25">
      <c r="A11" s="1">
        <f>Sannolikhetsledningar!A13</f>
        <v>10</v>
      </c>
      <c r="B11" s="1">
        <f>ROUNDUP(Sannolikhetsledningar!I13,0)</f>
        <v>4</v>
      </c>
      <c r="C11" s="1">
        <f>Konsekvensledningar!M11</f>
        <v>4</v>
      </c>
      <c r="D11" s="6"/>
      <c r="E11" s="6" t="str">
        <f t="shared" si="0"/>
        <v>Till åtgärdslista</v>
      </c>
    </row>
    <row r="12" spans="1:5" x14ac:dyDescent="0.25">
      <c r="A12" s="1">
        <f>Sannolikhetsledningar!A14</f>
        <v>11</v>
      </c>
      <c r="B12" s="1">
        <f>ROUNDUP(Sannolikhetsledningar!I14,0)</f>
        <v>2</v>
      </c>
      <c r="C12" s="1">
        <f>Konsekvensledningar!M12</f>
        <v>4</v>
      </c>
      <c r="D12" s="6"/>
      <c r="E12" s="6" t="str">
        <f t="shared" si="0"/>
        <v>Håll koll</v>
      </c>
    </row>
    <row r="13" spans="1:5" x14ac:dyDescent="0.25">
      <c r="A13" s="1">
        <f>Sannolikhetsledningar!A15</f>
        <v>12</v>
      </c>
      <c r="B13" s="1">
        <f>ROUNDUP(Sannolikhetsledningar!I15,0)</f>
        <v>0</v>
      </c>
      <c r="C13" s="1">
        <f>Konsekvensledningar!M13</f>
        <v>1</v>
      </c>
      <c r="D13" s="6"/>
      <c r="E13" s="6" t="str">
        <f t="shared" si="0"/>
        <v>Ingen</v>
      </c>
    </row>
    <row r="14" spans="1:5" x14ac:dyDescent="0.25">
      <c r="A14" s="1">
        <f>Sannolikhetsledningar!A16</f>
        <v>13</v>
      </c>
      <c r="B14" s="1">
        <f>ROUNDUP(Sannolikhetsledningar!I16,0)</f>
        <v>0</v>
      </c>
      <c r="C14" s="1">
        <f>Konsekvensledningar!M14</f>
        <v>1</v>
      </c>
      <c r="D14" s="6"/>
      <c r="E14" s="6" t="str">
        <f t="shared" si="0"/>
        <v>Ingen</v>
      </c>
    </row>
    <row r="15" spans="1:5" x14ac:dyDescent="0.25">
      <c r="A15" s="1">
        <f>Sannolikhetsledningar!A17</f>
        <v>14</v>
      </c>
      <c r="B15" s="1">
        <f>ROUNDUP(Sannolikhetsledningar!I17,0)</f>
        <v>0</v>
      </c>
      <c r="C15" s="1">
        <f>Konsekvensledningar!M15</f>
        <v>1</v>
      </c>
      <c r="D15" s="6"/>
      <c r="E15" s="6" t="str">
        <f t="shared" si="0"/>
        <v>Ingen</v>
      </c>
    </row>
    <row r="16" spans="1:5" x14ac:dyDescent="0.25">
      <c r="A16" s="1">
        <f>Sannolikhetsledningar!A18</f>
        <v>15</v>
      </c>
      <c r="B16" s="1">
        <f>ROUNDUP(Sannolikhetsledningar!I18,0)</f>
        <v>0</v>
      </c>
      <c r="C16" s="1">
        <f>Konsekvensledningar!M16</f>
        <v>1</v>
      </c>
      <c r="D16" s="6"/>
      <c r="E16" s="6" t="str">
        <f t="shared" si="0"/>
        <v>Ingen</v>
      </c>
    </row>
    <row r="17" spans="1:23" x14ac:dyDescent="0.25">
      <c r="A17" s="1">
        <f>Sannolikhetsledningar!A19</f>
        <v>16</v>
      </c>
      <c r="B17" s="1"/>
      <c r="C17" s="1"/>
      <c r="D17" s="6"/>
      <c r="E17" s="6" t="str">
        <f t="shared" si="0"/>
        <v>Ingen</v>
      </c>
    </row>
    <row r="18" spans="1:23" x14ac:dyDescent="0.25">
      <c r="A18" s="1">
        <f>Sannolikhetsledningar!A20</f>
        <v>17</v>
      </c>
      <c r="B18" s="1"/>
      <c r="C18" s="1"/>
      <c r="D18" s="6"/>
      <c r="E18" s="6" t="str">
        <f t="shared" ref="E18:E20" si="1">IF(AND(B18&lt;4,C18&lt;4),"Ingen",IF(AND(C18&lt;4,B18&gt;3),"vänta lite",IF(AND(C18=4,B18&lt;4),"Håll koll",IF(AND(C18=5,B18&lt;3),"Håll koll","Till åtgärdslista"))))</f>
        <v>Ingen</v>
      </c>
      <c r="I18" s="26"/>
    </row>
    <row r="19" spans="1:23" x14ac:dyDescent="0.25">
      <c r="A19" s="1">
        <f>Sannolikhetsledningar!A21</f>
        <v>18</v>
      </c>
      <c r="B19" s="1"/>
      <c r="C19" s="1"/>
      <c r="D19" s="6"/>
      <c r="E19" s="6" t="str">
        <f t="shared" si="1"/>
        <v>Ingen</v>
      </c>
    </row>
    <row r="20" spans="1:23" ht="21" x14ac:dyDescent="0.35">
      <c r="A20" s="1">
        <f>Sannolikhetsledningar!A22</f>
        <v>19</v>
      </c>
      <c r="B20" s="1"/>
      <c r="C20" s="1"/>
      <c r="D20" s="6"/>
      <c r="E20" s="6" t="str">
        <f t="shared" si="1"/>
        <v>Ingen</v>
      </c>
      <c r="I20" s="27" t="s">
        <v>37</v>
      </c>
      <c r="K20" s="26"/>
      <c r="L20" s="26"/>
      <c r="M20" s="26"/>
      <c r="N20" s="26"/>
      <c r="O20" s="26"/>
      <c r="P20" s="26"/>
      <c r="Q20" s="26"/>
      <c r="R20" s="26"/>
      <c r="S20" s="26"/>
      <c r="T20" s="26"/>
      <c r="U20" s="26"/>
      <c r="V20" s="26"/>
      <c r="W20" s="26"/>
    </row>
    <row r="21" spans="1:23" x14ac:dyDescent="0.25">
      <c r="A21" s="7" t="s">
        <v>26</v>
      </c>
      <c r="I21" s="28"/>
      <c r="J21" s="7" t="s">
        <v>34</v>
      </c>
      <c r="K21" s="26"/>
      <c r="L21" s="26"/>
      <c r="M21" s="26"/>
      <c r="N21" s="26"/>
      <c r="O21" s="26"/>
      <c r="P21" s="26"/>
      <c r="Q21" s="26"/>
      <c r="R21" s="26"/>
      <c r="S21" s="26"/>
      <c r="T21" s="26"/>
      <c r="U21" s="26"/>
      <c r="V21" s="26"/>
      <c r="W21" s="26"/>
    </row>
    <row r="22" spans="1:23" x14ac:dyDescent="0.25">
      <c r="I22" s="29"/>
      <c r="J22" s="7" t="s">
        <v>35</v>
      </c>
      <c r="K22" s="26"/>
      <c r="L22" s="26"/>
      <c r="M22" s="26"/>
      <c r="N22" s="26"/>
      <c r="O22" s="26"/>
      <c r="P22" s="26"/>
      <c r="Q22" s="26"/>
      <c r="R22" s="26"/>
      <c r="S22" s="26"/>
      <c r="T22" s="26"/>
      <c r="U22" s="26"/>
      <c r="V22" s="26"/>
      <c r="W22" s="26"/>
    </row>
    <row r="23" spans="1:23" x14ac:dyDescent="0.25">
      <c r="I23" s="30"/>
      <c r="J23" s="7" t="s">
        <v>38</v>
      </c>
    </row>
  </sheetData>
  <conditionalFormatting sqref="D2:D20">
    <cfRule type="expression" dxfId="7" priority="8">
      <formula>AND(B2&gt;3,C2&gt;3)</formula>
    </cfRule>
  </conditionalFormatting>
  <conditionalFormatting sqref="D2:D20">
    <cfRule type="expression" dxfId="6" priority="7">
      <formula>AND(B2&gt;3,C2&lt;4)</formula>
    </cfRule>
  </conditionalFormatting>
  <conditionalFormatting sqref="D2:D20">
    <cfRule type="expression" dxfId="5" priority="6">
      <formula>AND(B2=3,C2=5)</formula>
    </cfRule>
  </conditionalFormatting>
  <conditionalFormatting sqref="D2:D20">
    <cfRule type="expression" dxfId="4" priority="5">
      <formula>AND(B2&lt;4,C2&lt;4)</formula>
    </cfRule>
  </conditionalFormatting>
  <conditionalFormatting sqref="E2:E20">
    <cfRule type="expression" dxfId="3" priority="4">
      <formula>AND(B2&gt;3,C2&gt;3)</formula>
    </cfRule>
  </conditionalFormatting>
  <conditionalFormatting sqref="E2:E20">
    <cfRule type="expression" dxfId="2" priority="3">
      <formula>AND(B2&gt;3,C2&lt;4)</formula>
    </cfRule>
  </conditionalFormatting>
  <conditionalFormatting sqref="E2:E20">
    <cfRule type="expression" dxfId="1" priority="2">
      <formula>AND(B2=3,C2=5)</formula>
    </cfRule>
  </conditionalFormatting>
  <conditionalFormatting sqref="E2:E20">
    <cfRule type="expression" dxfId="0" priority="1">
      <formula>AND(B2&lt;4,C2&lt;4)</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B108C074063741B009811618F1BF09" ma:contentTypeVersion="2" ma:contentTypeDescription="Create a new document." ma:contentTypeScope="" ma:versionID="8aac5d7dcef41ed2479351af3be07c47">
  <xsd:schema xmlns:xsd="http://www.w3.org/2001/XMLSchema" xmlns:xs="http://www.w3.org/2001/XMLSchema" xmlns:p="http://schemas.microsoft.com/office/2006/metadata/properties" xmlns:ns2="54c64ec0-e13d-4a4e-817c-6115b63237ee" targetNamespace="http://schemas.microsoft.com/office/2006/metadata/properties" ma:root="true" ma:fieldsID="3ebd7f642ea39e9b20f601c394ae1bbc" ns2:_="">
    <xsd:import namespace="54c64ec0-e13d-4a4e-817c-6115b63237e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64ec0-e13d-4a4e-817c-6115b6323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676611-0DF3-433D-A9CD-6EC6713B6080}"/>
</file>

<file path=customXml/itemProps2.xml><?xml version="1.0" encoding="utf-8"?>
<ds:datastoreItem xmlns:ds="http://schemas.openxmlformats.org/officeDocument/2006/customXml" ds:itemID="{D211C222-B477-4719-AA36-C0477E570C17}"/>
</file>

<file path=customXml/itemProps3.xml><?xml version="1.0" encoding="utf-8"?>
<ds:datastoreItem xmlns:ds="http://schemas.openxmlformats.org/officeDocument/2006/customXml" ds:itemID="{41F4AE2A-02CA-42FF-B0AB-DC03D70EF5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4</vt:i4>
      </vt:variant>
    </vt:vector>
  </HeadingPairs>
  <TitlesOfParts>
    <vt:vector size="4" baseType="lpstr">
      <vt:lpstr>Anvisning</vt:lpstr>
      <vt:lpstr>Sannolikhetsledningar</vt:lpstr>
      <vt:lpstr>Konsekvensledningar</vt:lpstr>
      <vt:lpstr>Riskledningar</vt:lpstr>
    </vt:vector>
  </TitlesOfParts>
  <Company>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Annika Malm</dc:creator>
  <cp:lastModifiedBy>Mathias von Scherling</cp:lastModifiedBy>
  <dcterms:created xsi:type="dcterms:W3CDTF">2016-09-29T05:54:00Z</dcterms:created>
  <dcterms:modified xsi:type="dcterms:W3CDTF">2019-10-06T08:21:25Z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0x010100F8B108C074063741B009811618F1BF09</vt:lpwstr>
  </property>
</Properties>
</file>